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5805" windowHeight="3900" activeTab="2"/>
  </bookViews>
  <sheets>
    <sheet name="الوارد" sheetId="1" r:id="rId1"/>
    <sheet name="الصادر والمخزن" sheetId="2" r:id="rId2"/>
    <sheet name="ماموريات مجمع" sheetId="5" r:id="rId3"/>
  </sheets>
  <externalReferences>
    <externalReference r:id="rId4"/>
    <externalReference r:id="rId5"/>
  </externalReferences>
  <definedNames>
    <definedName name="aly">'[1]تقسم الاسماء'!$B$4:$F$123</definedName>
    <definedName name="cd">'ماموريات مجمع'!$X$4:$X$15</definedName>
    <definedName name="dvd">'ماموريات مجمع'!$Y$4:$Y$15</definedName>
    <definedName name="hany">'[1]تقسم الاسماء'!$A$4:$F$123</definedName>
    <definedName name="Table1">#REF!</definedName>
    <definedName name="الاجتماعية">[1]ST!$N$2:$N$122</definedName>
    <definedName name="الاسم">[2]Sheet3!$A$1:$C$111</definedName>
    <definedName name="الاسماء">[1]ST!$B$2:$B$122</definedName>
    <definedName name="الاقامة">[1]ST!$O$2:$O$122</definedName>
    <definedName name="التسكين">[1]ST!$L$2:$L$122</definedName>
    <definedName name="التعيين">[1]ST!$G$2:$G$122</definedName>
    <definedName name="الجهة">[1]ST!$M$2:$M$122</definedName>
    <definedName name="الحاسب">[1]ST!$P$2:$P$122</definedName>
    <definedName name="الحالية">[1]ST!$J$2:$J$122</definedName>
    <definedName name="الحصول">[1]ST!$F$2:$F$122</definedName>
    <definedName name="الدرجة">[1]ST!$I$2:$I$122</definedName>
    <definedName name="الصنف" localSheetId="0">الوارد!$C$7:$AK$7</definedName>
    <definedName name="القومي">[1]ST!$Q$2:$Q$122</definedName>
    <definedName name="المؤهل">[1]ST!$E$2:$E$122</definedName>
    <definedName name="المؤهلات">[1]ST!$H$2:$H$122</definedName>
    <definedName name="الميلاد">[1]ST!$D$2:$D$122</definedName>
    <definedName name="الوظيفة">[1]ST!$K$2:$K$122</definedName>
    <definedName name="بروسlg">'ماموريات مجمع'!$AB$4:$AB$15</definedName>
    <definedName name="حبرباركود">'ماموريات مجمع'!$AH$4:$AH$15</definedName>
    <definedName name="قارئ">'ماموريات مجمع'!$AF$4:$AF$15</definedName>
    <definedName name="كابلات">'ماموريات مجمع'!$AE$4:$AE$15</definedName>
    <definedName name="ليبول">'ماموريات مجمع'!$AG$4:$AG$15</definedName>
    <definedName name="مازربوردgb">'ماموريات مجمع'!$AC$4:$AC$15</definedName>
    <definedName name="ماوس">'ماموريات مجمع'!$D$4:$D$15</definedName>
    <definedName name="مراوحث">'ماموريات مجمع'!$AA$4:$AA$15</definedName>
    <definedName name="مراوحق">'ماموريات مجمع'!$Z$4:$Z$15</definedName>
    <definedName name="مفاتيح">'ماموريات مجمع'!$C$4:$C$15</definedName>
    <definedName name="ورق">'ماموريات مجمع'!$AD$4:$AD$15</definedName>
  </definedNames>
  <calcPr calcId="124519"/>
</workbook>
</file>

<file path=xl/calcChain.xml><?xml version="1.0" encoding="utf-8"?>
<calcChain xmlns="http://schemas.openxmlformats.org/spreadsheetml/2006/main">
  <c r="E7" i="5"/>
  <c r="C5" i="1" l="1"/>
  <c r="F3" i="5"/>
  <c r="L3"/>
  <c r="U3"/>
  <c r="V3"/>
  <c r="AA3"/>
  <c r="AB3"/>
  <c r="AC3"/>
  <c r="S3"/>
  <c r="V6" i="1"/>
  <c r="N6" i="2" l="1"/>
  <c r="V5"/>
  <c r="G5" l="1"/>
  <c r="H5"/>
  <c r="I5"/>
  <c r="K5"/>
  <c r="L5"/>
  <c r="Q5"/>
  <c r="R5"/>
  <c r="S5"/>
  <c r="T5"/>
  <c r="W5"/>
  <c r="X5"/>
  <c r="Y5"/>
  <c r="Z5"/>
  <c r="AA5"/>
  <c r="AB5"/>
  <c r="AC5"/>
  <c r="AD5"/>
  <c r="AE5"/>
  <c r="AF5"/>
  <c r="AG5"/>
  <c r="AH5"/>
  <c r="AI5"/>
  <c r="C6"/>
  <c r="D6"/>
  <c r="E6"/>
  <c r="F6"/>
  <c r="G6"/>
  <c r="H6"/>
  <c r="I6"/>
  <c r="J6"/>
  <c r="K6"/>
  <c r="L6"/>
  <c r="M6"/>
  <c r="O6"/>
  <c r="P6"/>
  <c r="Q6"/>
  <c r="R6"/>
  <c r="S6"/>
  <c r="T6"/>
  <c r="U6"/>
  <c r="V6"/>
  <c r="V4" s="1"/>
  <c r="W6"/>
  <c r="X6"/>
  <c r="Y6"/>
  <c r="Z6"/>
  <c r="AA6"/>
  <c r="AB6"/>
  <c r="AC6"/>
  <c r="AD6"/>
  <c r="AE6"/>
  <c r="AF6"/>
  <c r="AG6"/>
  <c r="AH6"/>
  <c r="AI6"/>
  <c r="O6" i="1"/>
  <c r="O5" i="2" s="1"/>
  <c r="AI4" l="1"/>
  <c r="AH4"/>
  <c r="AG4"/>
  <c r="AF4"/>
  <c r="AE4"/>
  <c r="AD4"/>
  <c r="AC4"/>
  <c r="AB4"/>
  <c r="AA4"/>
  <c r="Z4"/>
  <c r="Y4"/>
  <c r="X4"/>
  <c r="W4"/>
  <c r="T4"/>
  <c r="S4"/>
  <c r="R4"/>
  <c r="Q4"/>
  <c r="L4"/>
  <c r="K4"/>
  <c r="I4"/>
  <c r="H4"/>
  <c r="G4"/>
  <c r="O4"/>
  <c r="L5" i="1"/>
  <c r="L6" s="1"/>
  <c r="F5"/>
  <c r="F6" s="1"/>
  <c r="F5" i="2" s="1"/>
  <c r="F4" s="1"/>
  <c r="AD5" i="1"/>
  <c r="AD6" s="1"/>
  <c r="AC5"/>
  <c r="AC6" s="1"/>
  <c r="AB5"/>
  <c r="AB6" s="1"/>
  <c r="W5"/>
  <c r="W6" s="1"/>
  <c r="T5"/>
  <c r="T6" s="1"/>
  <c r="E5"/>
  <c r="E6" s="1"/>
  <c r="D5"/>
  <c r="D6" s="1"/>
  <c r="D5" i="2" s="1"/>
  <c r="D4" s="1"/>
  <c r="E5" l="1"/>
  <c r="E4" s="1"/>
  <c r="AH5" i="1"/>
  <c r="AH6" s="1"/>
  <c r="AK5"/>
  <c r="AK6" s="1"/>
  <c r="AJ5"/>
  <c r="AJ6" s="1"/>
  <c r="AI5"/>
  <c r="AI6" s="1"/>
  <c r="AG5"/>
  <c r="AG6" s="1"/>
  <c r="AF5"/>
  <c r="AF6" s="1"/>
  <c r="AE5"/>
  <c r="AE6" s="1"/>
  <c r="AA5"/>
  <c r="AA6" s="1"/>
  <c r="Z5"/>
  <c r="Z6" s="1"/>
  <c r="Y5"/>
  <c r="Y6" s="1"/>
  <c r="X5"/>
  <c r="X6" s="1"/>
  <c r="V5"/>
  <c r="U5"/>
  <c r="S5"/>
  <c r="S6" s="1"/>
  <c r="R5"/>
  <c r="R6" s="1"/>
  <c r="Q5"/>
  <c r="Q6" s="1"/>
  <c r="P5"/>
  <c r="P6" s="1"/>
  <c r="P5" i="2" s="1"/>
  <c r="P4" s="1"/>
  <c r="O5" i="1"/>
  <c r="N5"/>
  <c r="N6" s="1"/>
  <c r="N5" i="2" s="1"/>
  <c r="N4" s="1"/>
  <c r="M5" i="1"/>
  <c r="M6" s="1"/>
  <c r="M5" i="2" s="1"/>
  <c r="M4" s="1"/>
  <c r="K5" i="1"/>
  <c r="K6" s="1"/>
  <c r="J5"/>
  <c r="J6" s="1"/>
  <c r="J5" i="2" s="1"/>
  <c r="J4" s="1"/>
  <c r="I5" i="1"/>
  <c r="I6" s="1"/>
  <c r="H5"/>
  <c r="H6" s="1"/>
  <c r="G5"/>
  <c r="G6" s="1"/>
  <c r="C6"/>
  <c r="C5" i="2" s="1"/>
  <c r="C4" s="1"/>
  <c r="AH3" i="5" l="1"/>
  <c r="AG3"/>
  <c r="AF3"/>
  <c r="E3" l="1"/>
  <c r="AE3"/>
  <c r="AD3"/>
  <c r="Z3"/>
  <c r="Y3"/>
  <c r="X3"/>
  <c r="W3"/>
  <c r="T3"/>
  <c r="R3"/>
  <c r="Q3"/>
  <c r="P3"/>
  <c r="O3"/>
  <c r="N3"/>
  <c r="M3"/>
  <c r="K3"/>
  <c r="J3"/>
  <c r="I3"/>
  <c r="H3"/>
  <c r="G3"/>
  <c r="D3"/>
  <c r="C3"/>
  <c r="U6" i="1"/>
  <c r="U5" i="2" s="1"/>
  <c r="U4" s="1"/>
</calcChain>
</file>

<file path=xl/sharedStrings.xml><?xml version="1.0" encoding="utf-8"?>
<sst xmlns="http://schemas.openxmlformats.org/spreadsheetml/2006/main" count="166" uniqueCount="92">
  <si>
    <t>لوحة مفاتيح</t>
  </si>
  <si>
    <t>ماوس</t>
  </si>
  <si>
    <t>DVD ROM</t>
  </si>
  <si>
    <t>تاريخ الوارد</t>
  </si>
  <si>
    <t>تاريخ الصادر</t>
  </si>
  <si>
    <t>الجهه المنصرف اليها</t>
  </si>
  <si>
    <t>سويتش 16 بورت</t>
  </si>
  <si>
    <t>سويتش 8 بورت</t>
  </si>
  <si>
    <t>حبر 3600</t>
  </si>
  <si>
    <t>حبر 3450</t>
  </si>
  <si>
    <t>حبر 3425</t>
  </si>
  <si>
    <t>حبر 3710</t>
  </si>
  <si>
    <t>باور سبلاي</t>
  </si>
  <si>
    <t>اسطوانه CD</t>
  </si>
  <si>
    <t>اسطوانة DVD</t>
  </si>
  <si>
    <t>المخزن</t>
  </si>
  <si>
    <t>مراوح قديمة بروسيسور</t>
  </si>
  <si>
    <t>حبر4510 سامسونج</t>
  </si>
  <si>
    <t>حبر 1200</t>
  </si>
  <si>
    <t>رامات ddr 2</t>
  </si>
  <si>
    <t>هارد 500</t>
  </si>
  <si>
    <t>ورق طباعة</t>
  </si>
  <si>
    <t>رامات DS2</t>
  </si>
  <si>
    <t>كابلات داتا</t>
  </si>
  <si>
    <t>طابعة زيروكس 3610</t>
  </si>
  <si>
    <t>حبر 1300</t>
  </si>
  <si>
    <t>الجهه</t>
  </si>
  <si>
    <t>اجمالي المنصرف</t>
  </si>
  <si>
    <t>قارئ شيكات</t>
  </si>
  <si>
    <t>روتر هوائي 3g cisco</t>
  </si>
  <si>
    <t>ip phone</t>
  </si>
  <si>
    <t>ليبول باركود</t>
  </si>
  <si>
    <t>حبر باركود</t>
  </si>
  <si>
    <t>حبر3435</t>
  </si>
  <si>
    <t>حبر3610</t>
  </si>
  <si>
    <t>عام 2016</t>
  </si>
  <si>
    <t>وارد 2016</t>
  </si>
  <si>
    <t>أول المدة</t>
  </si>
  <si>
    <t>إجمالي 2016</t>
  </si>
  <si>
    <t>اجمالي 2016</t>
  </si>
  <si>
    <t>اجمالي منصرف</t>
  </si>
  <si>
    <t>HP 510</t>
  </si>
  <si>
    <t>رامات ddr 3</t>
  </si>
  <si>
    <t>مراوح حديثةLG</t>
  </si>
  <si>
    <t>بروسيسورLG</t>
  </si>
  <si>
    <t>مازربوردGB</t>
  </si>
  <si>
    <t>هاردUSP 1T</t>
  </si>
  <si>
    <t>UNIT IMAGسامسونج</t>
  </si>
  <si>
    <t>جهه1</t>
  </si>
  <si>
    <t>جهه2</t>
  </si>
  <si>
    <t>جهه3</t>
  </si>
  <si>
    <t>جهه4</t>
  </si>
  <si>
    <t>جهه5</t>
  </si>
  <si>
    <t>جهه6</t>
  </si>
  <si>
    <t>جهه7</t>
  </si>
  <si>
    <t>جهه8</t>
  </si>
  <si>
    <t>جهه9</t>
  </si>
  <si>
    <t>جهه10</t>
  </si>
  <si>
    <t>جهه11</t>
  </si>
  <si>
    <t>جهه12</t>
  </si>
  <si>
    <t>جهه13</t>
  </si>
  <si>
    <t>جهه14</t>
  </si>
  <si>
    <t>جهه15</t>
  </si>
  <si>
    <t>جهه16</t>
  </si>
  <si>
    <t>جهه17</t>
  </si>
  <si>
    <t>جهه18</t>
  </si>
  <si>
    <t>جهه19</t>
  </si>
  <si>
    <t>جهه20</t>
  </si>
  <si>
    <t>جهه21</t>
  </si>
  <si>
    <t>جهه22</t>
  </si>
  <si>
    <t>جهه23</t>
  </si>
  <si>
    <t>جهه24</t>
  </si>
  <si>
    <t>جهه25</t>
  </si>
  <si>
    <t>جهه26</t>
  </si>
  <si>
    <t>جهه27</t>
  </si>
  <si>
    <t>جهه28</t>
  </si>
  <si>
    <t>جهه29</t>
  </si>
  <si>
    <t>جهه30</t>
  </si>
  <si>
    <t>جهه31</t>
  </si>
  <si>
    <t>جهه32</t>
  </si>
  <si>
    <t>جهه33</t>
  </si>
  <si>
    <t>جهه34</t>
  </si>
  <si>
    <t>جهه35</t>
  </si>
  <si>
    <t>جهه36</t>
  </si>
  <si>
    <t>جهه37</t>
  </si>
  <si>
    <t>جهه38</t>
  </si>
  <si>
    <t>جهه39</t>
  </si>
  <si>
    <t>جهه40</t>
  </si>
  <si>
    <t>جهه41</t>
  </si>
  <si>
    <t>جهه42</t>
  </si>
  <si>
    <t>جهه43</t>
  </si>
  <si>
    <t>جهه44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</si>
</sst>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9">
    <font>
      <sz val="11"/>
      <color theme="1"/>
      <name val="Arial"/>
      <family val="2"/>
      <charset val="178"/>
      <scheme val="minor"/>
    </font>
    <font>
      <b/>
      <i/>
      <sz val="12"/>
      <color theme="1"/>
      <name val="Arial"/>
      <family val="2"/>
      <scheme val="minor"/>
    </font>
    <font>
      <b/>
      <i/>
      <sz val="11"/>
      <color theme="1"/>
      <name val="Arial"/>
      <family val="2"/>
      <scheme val="minor"/>
    </font>
    <font>
      <b/>
      <i/>
      <sz val="12"/>
      <color rgb="FFFF0000"/>
      <name val="Arial"/>
      <family val="2"/>
      <scheme val="minor"/>
    </font>
    <font>
      <b/>
      <i/>
      <sz val="18"/>
      <color rgb="FF002060"/>
      <name val="Arial"/>
      <family val="2"/>
      <scheme val="minor"/>
    </font>
    <font>
      <b/>
      <i/>
      <sz val="18"/>
      <color theme="1"/>
      <name val="Arial"/>
      <family val="2"/>
      <scheme val="minor"/>
    </font>
    <font>
      <b/>
      <i/>
      <sz val="12"/>
      <color theme="1" tint="4.9989318521683403E-2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b/>
      <i/>
      <sz val="18"/>
      <color rgb="FFFF0000"/>
      <name val="Arial"/>
      <family val="2"/>
      <scheme val="minor"/>
    </font>
    <font>
      <b/>
      <i/>
      <sz val="11"/>
      <color rgb="FFFF0000"/>
      <name val="Arial"/>
      <family val="2"/>
      <scheme val="minor"/>
    </font>
    <font>
      <b/>
      <i/>
      <sz val="14"/>
      <color theme="1"/>
      <name val="Arial"/>
      <family val="2"/>
      <scheme val="minor"/>
    </font>
    <font>
      <b/>
      <i/>
      <sz val="20"/>
      <color theme="1"/>
      <name val="Arial"/>
      <family val="2"/>
      <scheme val="minor"/>
    </font>
    <font>
      <b/>
      <i/>
      <sz val="20"/>
      <color rgb="FFFF0000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MS Sans Serif"/>
      <family val="2"/>
      <charset val="178"/>
    </font>
    <font>
      <sz val="18"/>
      <color theme="1"/>
      <name val="Traditional Arabic"/>
      <family val="2"/>
    </font>
    <font>
      <sz val="10"/>
      <color indexed="72"/>
      <name val="MS Sans Serif"/>
      <family val="2"/>
      <charset val="178"/>
    </font>
    <font>
      <sz val="10"/>
      <name val="Arial"/>
      <family val="2"/>
    </font>
    <font>
      <sz val="11"/>
      <color theme="1"/>
      <name val="Arial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/>
    <xf numFmtId="0" fontId="1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3" fillId="0" borderId="0"/>
    <xf numFmtId="0" fontId="16" fillId="0" borderId="0"/>
    <xf numFmtId="0" fontId="18" fillId="0" borderId="0"/>
    <xf numFmtId="0" fontId="13" fillId="0" borderId="0"/>
    <xf numFmtId="0" fontId="18" fillId="0" borderId="0"/>
  </cellStyleXfs>
  <cellXfs count="94">
    <xf numFmtId="0" fontId="0" fillId="0" borderId="0" xfId="0"/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0" borderId="0" xfId="0" applyFont="1"/>
    <xf numFmtId="0" fontId="3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/>
    <xf numFmtId="0" fontId="1" fillId="8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11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horizontal="center"/>
    </xf>
    <xf numFmtId="0" fontId="1" fillId="1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14" borderId="1" xfId="0" applyFont="1" applyFill="1" applyBorder="1" applyAlignment="1">
      <alignment horizontal="center"/>
    </xf>
    <xf numFmtId="0" fontId="1" fillId="15" borderId="1" xfId="0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2" fillId="8" borderId="1" xfId="0" applyFont="1" applyFill="1" applyBorder="1"/>
    <xf numFmtId="0" fontId="2" fillId="0" borderId="1" xfId="0" applyFont="1" applyBorder="1"/>
    <xf numFmtId="0" fontId="2" fillId="7" borderId="1" xfId="0" applyFont="1" applyFill="1" applyBorder="1" applyAlignment="1">
      <alignment wrapText="1"/>
    </xf>
    <xf numFmtId="0" fontId="2" fillId="6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14" fontId="1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/>
    <xf numFmtId="0" fontId="1" fillId="17" borderId="0" xfId="0" applyFont="1" applyFill="1" applyBorder="1" applyAlignment="1">
      <alignment horizontal="center"/>
    </xf>
    <xf numFmtId="0" fontId="1" fillId="1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5" borderId="0" xfId="0" applyFont="1" applyFill="1"/>
    <xf numFmtId="164" fontId="1" fillId="5" borderId="1" xfId="0" applyNumberFormat="1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164" fontId="1" fillId="5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3" fillId="0" borderId="0" xfId="0" applyFont="1" applyBorder="1" applyAlignment="1"/>
    <xf numFmtId="164" fontId="3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1" fillId="0" borderId="0" xfId="0" applyFont="1" applyAlignment="1">
      <alignment horizontal="center"/>
    </xf>
    <xf numFmtId="0" fontId="10" fillId="16" borderId="6" xfId="0" applyFont="1" applyFill="1" applyBorder="1" applyAlignment="1">
      <alignment horizontal="center" vertical="center"/>
    </xf>
    <xf numFmtId="0" fontId="10" fillId="16" borderId="4" xfId="0" applyFont="1" applyFill="1" applyBorder="1" applyAlignment="1">
      <alignment horizontal="center" vertical="center"/>
    </xf>
    <xf numFmtId="0" fontId="10" fillId="16" borderId="5" xfId="0" applyFont="1" applyFill="1" applyBorder="1" applyAlignment="1">
      <alignment horizontal="center" vertical="center"/>
    </xf>
  </cellXfs>
  <cellStyles count="11">
    <cellStyle name="Normal" xfId="0" builtinId="0"/>
    <cellStyle name="Normal 10" xfId="2"/>
    <cellStyle name="Normal 2" xfId="1"/>
    <cellStyle name="Normal 3" xfId="3"/>
    <cellStyle name="Normal 4" xfId="4"/>
    <cellStyle name="Normal 5" xfId="5"/>
    <cellStyle name="Normal 6" xfId="6"/>
    <cellStyle name="Normal 7" xfId="7"/>
    <cellStyle name="Normal 7 2" xfId="8"/>
    <cellStyle name="Normal 8" xfId="9"/>
    <cellStyle name="Normal 9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15</xdr:row>
      <xdr:rowOff>95250</xdr:rowOff>
    </xdr:from>
    <xdr:to>
      <xdr:col>7</xdr:col>
      <xdr:colOff>133350</xdr:colOff>
      <xdr:row>21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11235337575" y="3000375"/>
          <a:ext cx="2819400" cy="11144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100" b="1"/>
            <a:t>اريد في هذه الخليه</a:t>
          </a:r>
          <a:r>
            <a:rPr lang="ar-EG" sz="1100" b="1" baseline="0"/>
            <a:t>  تظهر ما هو تم صرفه حسب نوع الصنف واسم الجهه</a:t>
          </a:r>
          <a:endParaRPr lang="ar-EG" sz="1100" b="1"/>
        </a:p>
      </xdr:txBody>
    </xdr:sp>
    <xdr:clientData/>
  </xdr:twoCellAnchor>
  <xdr:twoCellAnchor>
    <xdr:from>
      <xdr:col>2</xdr:col>
      <xdr:colOff>238121</xdr:colOff>
      <xdr:row>4</xdr:row>
      <xdr:rowOff>66672</xdr:rowOff>
    </xdr:from>
    <xdr:to>
      <xdr:col>4</xdr:col>
      <xdr:colOff>304798</xdr:colOff>
      <xdr:row>15</xdr:row>
      <xdr:rowOff>95251</xdr:rowOff>
    </xdr:to>
    <xdr:cxnSp macro="">
      <xdr:nvCxnSpPr>
        <xdr:cNvPr id="4" name="رابط كسهم مستقيم 3"/>
        <xdr:cNvCxnSpPr/>
      </xdr:nvCxnSpPr>
      <xdr:spPr>
        <a:xfrm rot="5400000" flipH="1" flipV="1">
          <a:off x="11237704538" y="1309686"/>
          <a:ext cx="2124079" cy="1257302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8;&#1588;&#1593;&#1576;&#1610;%20&#1575;&#1587;&#1605;&#1575;&#1569;%20&#1575;&#1604;&#1593;&#1575;&#1605;&#1604;&#1610;&#1606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ورقة12"/>
      <sheetName val="ST (2)"/>
      <sheetName val="بيان العاملين بالحاسب الآلي"/>
      <sheetName val="الرئسية"/>
      <sheetName val="ST"/>
      <sheetName val="نوع الوظيفه وعدد الدرجات"/>
      <sheetName val="بحث بالرقم والوظيفة"/>
      <sheetName val="بحث بالدرجة"/>
      <sheetName val="ورقة4"/>
      <sheetName val="بالاحرف"/>
      <sheetName val="تقسم الاسماء"/>
      <sheetName val="بحث بالاسم او بالرقم او بالدرجة"/>
      <sheetName val="هاني"/>
      <sheetName val="الرقم_القومي"/>
      <sheetName val="رقم قومي ادارين"/>
      <sheetName val="بطاقة الفحص"/>
      <sheetName val="العاملين"/>
      <sheetName val="ورقة1"/>
      <sheetName val="فنيين"/>
      <sheetName val="اداريين"/>
      <sheetName val="اجازات اداريين"/>
      <sheetName val="اجازات فنيين"/>
      <sheetName val="حضور وانصراف الفنيين"/>
      <sheetName val="حضور وانصراف الاداريين"/>
      <sheetName val="صندوق اداريين"/>
      <sheetName val="الصندوق فنيين"/>
      <sheetName val="نقابه "/>
      <sheetName val="حضور وانصراف كبير باحثيين"/>
      <sheetName val="حصر الاجهزه"/>
      <sheetName val="الاسماء"/>
      <sheetName val="الرقم القومي (2)"/>
      <sheetName val="الفاحصين"/>
      <sheetName val="خصر الشياخات "/>
      <sheetName val="رقم الحاسب"/>
      <sheetName val="بيان حصيلة المأمورية"/>
      <sheetName val="كشف إجمالي متحصلات المدة"/>
      <sheetName val="يومية متحصلات الخزينة"/>
      <sheetName val="اجمالي الشيكات"/>
      <sheetName val="تصنيف الارباح التجارية"/>
      <sheetName val="الرقم القومي وحساب العمر"/>
      <sheetName val="الموظفين"/>
      <sheetName val="القنيين"/>
      <sheetName val="بيانات الاداريين"/>
      <sheetName val="بيانات خدمات معاونه"/>
      <sheetName val="الملفات_الهامة"/>
      <sheetName val="الملفات_الهامة بعدالتعديل"/>
      <sheetName val="الملفات الهامة الاخيره"/>
      <sheetName val="ورقة2"/>
      <sheetName val="ورقة3"/>
      <sheetName val="ورقة5"/>
      <sheetName val="Sheet1"/>
      <sheetName val="ورقة1 "/>
      <sheetName val="ورقة2 (2)"/>
      <sheetName val="المأموريات"/>
      <sheetName val="النشاط"/>
      <sheetName val="ورقة8"/>
      <sheetName val="ورقة7"/>
      <sheetName val="ورقة6"/>
      <sheetName val="سارة"/>
      <sheetName val="بيان العاملين بالحاسب الآلي (2)"/>
      <sheetName val="ورقة9"/>
      <sheetName val="ورقة10"/>
    </sheetNames>
    <sheetDataSet>
      <sheetData sheetId="0"/>
      <sheetData sheetId="1"/>
      <sheetData sheetId="2"/>
      <sheetData sheetId="3"/>
      <sheetData sheetId="4">
        <row r="1">
          <cell r="I1" t="str">
            <v>الدرجة الحالية</v>
          </cell>
        </row>
        <row r="2">
          <cell r="B2" t="str">
            <v>حميد محمود محمد</v>
          </cell>
          <cell r="D2">
            <v>21261</v>
          </cell>
          <cell r="E2" t="str">
            <v>ليسانس حقوق</v>
          </cell>
          <cell r="G2">
            <v>30448</v>
          </cell>
          <cell r="H2" t="str">
            <v/>
          </cell>
          <cell r="I2" t="str">
            <v>كبير باحثيين</v>
          </cell>
          <cell r="J2">
            <v>39630</v>
          </cell>
          <cell r="K2" t="str">
            <v>مديرشئون فحص</v>
          </cell>
          <cell r="L2" t="str">
            <v>2002/07/01</v>
          </cell>
          <cell r="M2">
            <v>30569</v>
          </cell>
          <cell r="N2" t="str">
            <v>متزوج ويعول</v>
          </cell>
          <cell r="O2" t="str">
            <v>المحروسه م قنا</v>
          </cell>
          <cell r="P2">
            <v>6272</v>
          </cell>
          <cell r="Q2">
            <v>25803172701175</v>
          </cell>
        </row>
        <row r="3">
          <cell r="B3" t="str">
            <v>يوسف كامل فاوي</v>
          </cell>
          <cell r="D3">
            <v>21226</v>
          </cell>
          <cell r="E3" t="str">
            <v>ليسانس حقوق</v>
          </cell>
          <cell r="G3">
            <v>30448</v>
          </cell>
          <cell r="H3" t="str">
            <v>ماجستير ادارة مالية</v>
          </cell>
          <cell r="I3" t="str">
            <v>كبير باحثيين</v>
          </cell>
          <cell r="J3">
            <v>39630</v>
          </cell>
          <cell r="K3" t="str">
            <v>مديرشئون فحص</v>
          </cell>
          <cell r="L3" t="str">
            <v>2002/07/01</v>
          </cell>
          <cell r="M3">
            <v>30569</v>
          </cell>
          <cell r="N3" t="str">
            <v>متزوج ويعول</v>
          </cell>
          <cell r="O3" t="str">
            <v>قنا ش المنشيه</v>
          </cell>
          <cell r="P3">
            <v>6253</v>
          </cell>
          <cell r="Q3">
            <v>25802102701431</v>
          </cell>
        </row>
        <row r="4">
          <cell r="B4" t="str">
            <v>اشرف عبادي توفيق</v>
          </cell>
          <cell r="D4">
            <v>22712</v>
          </cell>
          <cell r="E4" t="str">
            <v>بكالريوس تجاره</v>
          </cell>
          <cell r="G4">
            <v>33128</v>
          </cell>
          <cell r="H4" t="str">
            <v>ماجستير ادارة مالية</v>
          </cell>
          <cell r="I4" t="str">
            <v>كبير باحثيين</v>
          </cell>
          <cell r="J4">
            <v>40360</v>
          </cell>
          <cell r="K4" t="str">
            <v>مدير شئون فحص</v>
          </cell>
          <cell r="L4" t="str">
            <v>2010/07/31</v>
          </cell>
          <cell r="N4" t="str">
            <v>متزوج ويعول</v>
          </cell>
          <cell r="O4" t="str">
            <v>قنا المنشيه</v>
          </cell>
          <cell r="P4">
            <v>6260</v>
          </cell>
          <cell r="Q4">
            <v>26203072700755</v>
          </cell>
        </row>
        <row r="5">
          <cell r="B5" t="str">
            <v>فوزي حسن حسين</v>
          </cell>
          <cell r="D5">
            <v>23244</v>
          </cell>
          <cell r="E5" t="str">
            <v>بكالوريوس تجارة</v>
          </cell>
          <cell r="G5">
            <v>32638</v>
          </cell>
          <cell r="H5" t="str">
            <v/>
          </cell>
          <cell r="I5" t="str">
            <v>كبير باحثيين</v>
          </cell>
          <cell r="J5">
            <v>41000</v>
          </cell>
          <cell r="K5" t="str">
            <v>مدير شئون التحصيل</v>
          </cell>
          <cell r="L5" t="str">
            <v>2012/04/01</v>
          </cell>
          <cell r="M5">
            <v>34274</v>
          </cell>
          <cell r="N5" t="str">
            <v>متزوج ويعول</v>
          </cell>
          <cell r="O5" t="str">
            <v>قنا ش الميناء النهري</v>
          </cell>
          <cell r="P5">
            <v>6266</v>
          </cell>
          <cell r="Q5">
            <v>26308192700879</v>
          </cell>
        </row>
        <row r="6">
          <cell r="B6" t="str">
            <v>محمد إبراهيم احمد حسن</v>
          </cell>
          <cell r="D6">
            <v>23242</v>
          </cell>
          <cell r="E6" t="str">
            <v>ليسانس حقوق</v>
          </cell>
          <cell r="G6">
            <v>33125</v>
          </cell>
          <cell r="H6" t="str">
            <v/>
          </cell>
          <cell r="I6" t="str">
            <v>كبير باحثيين</v>
          </cell>
          <cell r="J6">
            <v>41000</v>
          </cell>
          <cell r="K6" t="str">
            <v>مديرشئون فحص</v>
          </cell>
          <cell r="L6" t="str">
            <v>2012/04/01</v>
          </cell>
          <cell r="M6">
            <v>33796</v>
          </cell>
          <cell r="N6" t="str">
            <v>متزوج ويعول</v>
          </cell>
          <cell r="O6" t="str">
            <v>م-قنا الاشراف</v>
          </cell>
          <cell r="P6">
            <v>6262</v>
          </cell>
          <cell r="Q6">
            <v>26308211801771</v>
          </cell>
        </row>
        <row r="7">
          <cell r="B7" t="str">
            <v>رمضان عبد الله احمد</v>
          </cell>
          <cell r="D7">
            <v>23066</v>
          </cell>
          <cell r="E7" t="str">
            <v>ليسانس حقوق</v>
          </cell>
          <cell r="G7">
            <v>33117</v>
          </cell>
          <cell r="H7" t="str">
            <v/>
          </cell>
          <cell r="I7" t="str">
            <v>كبير باحثيين</v>
          </cell>
          <cell r="J7">
            <v>41000</v>
          </cell>
          <cell r="K7" t="str">
            <v>مدير شئون فحص</v>
          </cell>
          <cell r="L7" t="str">
            <v>2012/04/01</v>
          </cell>
          <cell r="M7">
            <v>33615</v>
          </cell>
          <cell r="N7" t="str">
            <v>متزوج ويعول</v>
          </cell>
          <cell r="O7" t="str">
            <v>الدير الشرقي مركز قنا</v>
          </cell>
          <cell r="P7">
            <v>6265</v>
          </cell>
          <cell r="Q7">
            <v>26302241900112</v>
          </cell>
        </row>
        <row r="8">
          <cell r="B8" t="str">
            <v>عادل لويس عياد</v>
          </cell>
          <cell r="D8">
            <v>23332</v>
          </cell>
          <cell r="E8" t="str">
            <v>بكالوريوس تجاره</v>
          </cell>
          <cell r="G8">
            <v>33126</v>
          </cell>
          <cell r="H8" t="str">
            <v/>
          </cell>
          <cell r="I8" t="str">
            <v>كبير باحثيين</v>
          </cell>
          <cell r="J8">
            <v>41000</v>
          </cell>
          <cell r="K8" t="str">
            <v>مدير شئون فحص</v>
          </cell>
          <cell r="L8" t="str">
            <v>2012/04/01</v>
          </cell>
          <cell r="M8">
            <v>33615</v>
          </cell>
          <cell r="N8" t="str">
            <v>اعزب</v>
          </cell>
          <cell r="O8" t="str">
            <v>قنا ش 23 يوليو</v>
          </cell>
          <cell r="P8">
            <v>4575</v>
          </cell>
          <cell r="Q8">
            <v>26311172702752</v>
          </cell>
        </row>
        <row r="9">
          <cell r="B9" t="str">
            <v>محمود الأمير بغدادي</v>
          </cell>
          <cell r="D9">
            <v>23856</v>
          </cell>
          <cell r="E9" t="str">
            <v>بكالوريوس تجارة</v>
          </cell>
          <cell r="G9">
            <v>33278</v>
          </cell>
          <cell r="H9" t="str">
            <v/>
          </cell>
          <cell r="I9" t="str">
            <v>كبير باحثيين</v>
          </cell>
          <cell r="J9">
            <v>41000</v>
          </cell>
          <cell r="K9" t="str">
            <v>مدير شئون التحصيل</v>
          </cell>
          <cell r="L9" t="str">
            <v>2012/04/01</v>
          </cell>
          <cell r="M9">
            <v>33278</v>
          </cell>
          <cell r="N9" t="str">
            <v>متزوج ويعول</v>
          </cell>
          <cell r="O9" t="str">
            <v>قنا مدينة العمال</v>
          </cell>
          <cell r="P9">
            <v>6258</v>
          </cell>
          <cell r="Q9">
            <v>26504242700496</v>
          </cell>
        </row>
        <row r="10">
          <cell r="B10" t="str">
            <v>أمنيه فرغلي إبراهيم</v>
          </cell>
          <cell r="D10">
            <v>26319</v>
          </cell>
          <cell r="E10" t="str">
            <v>بكالوريوس تجارة</v>
          </cell>
          <cell r="G10">
            <v>34335</v>
          </cell>
          <cell r="H10" t="str">
            <v/>
          </cell>
          <cell r="I10" t="str">
            <v>كبير باحثيين</v>
          </cell>
          <cell r="J10">
            <v>39630</v>
          </cell>
          <cell r="K10" t="str">
            <v>مراجع تحصيل</v>
          </cell>
          <cell r="L10" t="str">
            <v/>
          </cell>
          <cell r="M10">
            <v>35765</v>
          </cell>
          <cell r="N10" t="str">
            <v>متزوجة</v>
          </cell>
          <cell r="O10" t="str">
            <v>قنا حوض عشره</v>
          </cell>
          <cell r="P10">
            <v>6322</v>
          </cell>
          <cell r="Q10">
            <v>27201212700948</v>
          </cell>
        </row>
        <row r="11">
          <cell r="B11" t="str">
            <v>ممدوح احمد حسن</v>
          </cell>
          <cell r="D11">
            <v>23402</v>
          </cell>
          <cell r="E11" t="str">
            <v>بكالوريوس تجارة</v>
          </cell>
          <cell r="F11">
            <v>1987</v>
          </cell>
          <cell r="G11">
            <v>33975</v>
          </cell>
          <cell r="H11" t="str">
            <v/>
          </cell>
          <cell r="I11" t="str">
            <v>الاولي</v>
          </cell>
          <cell r="J11">
            <v>40360</v>
          </cell>
          <cell r="K11" t="str">
            <v>مدير الحاسب الالي</v>
          </cell>
          <cell r="L11" t="str">
            <v/>
          </cell>
          <cell r="M11">
            <v>34907</v>
          </cell>
          <cell r="N11" t="str">
            <v>متزوج ويعول</v>
          </cell>
          <cell r="O11" t="str">
            <v>الزبيدي قنا</v>
          </cell>
          <cell r="P11">
            <v>6257</v>
          </cell>
          <cell r="Q11">
            <v>26401262701193</v>
          </cell>
        </row>
        <row r="12">
          <cell r="B12" t="str">
            <v>عبدالحكيم احمد محمد</v>
          </cell>
          <cell r="D12">
            <v>23697</v>
          </cell>
          <cell r="E12" t="str">
            <v>ليسانس حقوق</v>
          </cell>
          <cell r="G12">
            <v>34730</v>
          </cell>
          <cell r="H12" t="str">
            <v/>
          </cell>
          <cell r="I12" t="str">
            <v>الاولي</v>
          </cell>
          <cell r="J12">
            <v>40360</v>
          </cell>
          <cell r="K12" t="str">
            <v>مدير شئون معلومات</v>
          </cell>
          <cell r="L12" t="str">
            <v/>
          </cell>
          <cell r="N12" t="str">
            <v>متزوج ويعول</v>
          </cell>
          <cell r="O12" t="str">
            <v>مدينة العمال قنا</v>
          </cell>
          <cell r="P12">
            <v>6686</v>
          </cell>
          <cell r="Q12">
            <v>26411162700616</v>
          </cell>
        </row>
        <row r="13">
          <cell r="B13" t="str">
            <v>شهر رمضان احمد</v>
          </cell>
          <cell r="D13">
            <v>23705</v>
          </cell>
          <cell r="E13" t="str">
            <v>بكالوريوس تجارة</v>
          </cell>
          <cell r="G13">
            <v>34333</v>
          </cell>
          <cell r="H13" t="str">
            <v/>
          </cell>
          <cell r="I13" t="str">
            <v>الاولي</v>
          </cell>
          <cell r="J13">
            <v>40360</v>
          </cell>
          <cell r="K13" t="str">
            <v>مراجع فحص</v>
          </cell>
          <cell r="L13" t="str">
            <v/>
          </cell>
          <cell r="M13">
            <v>34912</v>
          </cell>
          <cell r="N13" t="str">
            <v>متزوج ويعول</v>
          </cell>
          <cell r="O13" t="str">
            <v>الميناء النهري قنا</v>
          </cell>
          <cell r="P13">
            <v>6256</v>
          </cell>
          <cell r="Q13">
            <v>26411242701877</v>
          </cell>
        </row>
        <row r="14">
          <cell r="B14" t="str">
            <v>محمد سامي خليل عفت</v>
          </cell>
          <cell r="D14">
            <v>25597</v>
          </cell>
          <cell r="E14" t="str">
            <v>بكالوريوس تجارة</v>
          </cell>
          <cell r="G14">
            <v>34463</v>
          </cell>
          <cell r="H14" t="str">
            <v/>
          </cell>
          <cell r="I14" t="str">
            <v>الاولي</v>
          </cell>
          <cell r="J14">
            <v>40360</v>
          </cell>
          <cell r="K14" t="str">
            <v>مراجع فحص</v>
          </cell>
          <cell r="L14" t="str">
            <v/>
          </cell>
          <cell r="M14">
            <v>35120</v>
          </cell>
          <cell r="N14" t="str">
            <v>متزوج ويعول</v>
          </cell>
          <cell r="O14" t="str">
            <v>قنا ش المستشارين</v>
          </cell>
          <cell r="P14">
            <v>6255</v>
          </cell>
          <cell r="Q14">
            <v>27001292701436</v>
          </cell>
        </row>
        <row r="15">
          <cell r="B15" t="str">
            <v>سامي تاوضروس صالح</v>
          </cell>
          <cell r="D15">
            <v>25085</v>
          </cell>
          <cell r="E15" t="str">
            <v>بكالوريوس تجارة</v>
          </cell>
          <cell r="G15">
            <v>34630</v>
          </cell>
          <cell r="H15" t="str">
            <v>ماجستير ادارة مالية</v>
          </cell>
          <cell r="I15" t="str">
            <v>الاولي</v>
          </cell>
          <cell r="J15">
            <v>40360</v>
          </cell>
          <cell r="K15" t="str">
            <v>مراجع حصر</v>
          </cell>
          <cell r="L15" t="str">
            <v/>
          </cell>
          <cell r="M15">
            <v>36008</v>
          </cell>
          <cell r="N15" t="str">
            <v>متزوج ويعول</v>
          </cell>
          <cell r="O15" t="str">
            <v>قنا ش مصطفي كامل</v>
          </cell>
          <cell r="P15">
            <v>4491</v>
          </cell>
          <cell r="Q15">
            <v>26809042700471</v>
          </cell>
        </row>
        <row r="16">
          <cell r="B16" t="str">
            <v>احمد فوزي سيد احمد</v>
          </cell>
          <cell r="D16">
            <v>24515</v>
          </cell>
          <cell r="E16" t="str">
            <v>بكالوريوس تجارة</v>
          </cell>
          <cell r="G16">
            <v>34290</v>
          </cell>
          <cell r="H16" t="str">
            <v/>
          </cell>
          <cell r="I16" t="str">
            <v>الاولي</v>
          </cell>
          <cell r="J16">
            <v>41091</v>
          </cell>
          <cell r="K16" t="str">
            <v>مراجع تفتيش</v>
          </cell>
          <cell r="L16" t="str">
            <v/>
          </cell>
          <cell r="M16">
            <v>36081</v>
          </cell>
          <cell r="N16" t="str">
            <v>متزوج ويعول</v>
          </cell>
          <cell r="O16" t="str">
            <v>قنا ش السهريج</v>
          </cell>
          <cell r="P16">
            <v>21100</v>
          </cell>
          <cell r="Q16">
            <v>26702120104252</v>
          </cell>
        </row>
        <row r="17">
          <cell r="B17" t="str">
            <v>حسين محمد عمر جابر</v>
          </cell>
          <cell r="D17">
            <v>25734</v>
          </cell>
          <cell r="E17" t="str">
            <v>بكالوريوس تجاره</v>
          </cell>
          <cell r="G17">
            <v>34777</v>
          </cell>
          <cell r="H17" t="str">
            <v/>
          </cell>
          <cell r="I17" t="str">
            <v>الاولي</v>
          </cell>
          <cell r="J17">
            <v>41091</v>
          </cell>
          <cell r="K17" t="str">
            <v>مراجع فحص</v>
          </cell>
          <cell r="L17" t="str">
            <v/>
          </cell>
          <cell r="M17">
            <v>35774</v>
          </cell>
          <cell r="N17" t="str">
            <v>متزوج ويعول</v>
          </cell>
          <cell r="O17" t="str">
            <v>قنا مدينة العمال</v>
          </cell>
          <cell r="P17">
            <v>4496</v>
          </cell>
          <cell r="Q17">
            <v>27006152701331</v>
          </cell>
        </row>
        <row r="18">
          <cell r="B18" t="str">
            <v>منتصر مصطفي محمود احمد</v>
          </cell>
          <cell r="D18">
            <v>25045</v>
          </cell>
          <cell r="E18" t="str">
            <v>بكالوريوس تجارة</v>
          </cell>
          <cell r="G18">
            <v>35308</v>
          </cell>
          <cell r="H18" t="str">
            <v/>
          </cell>
          <cell r="I18" t="str">
            <v>الاولي</v>
          </cell>
          <cell r="J18">
            <v>41091</v>
          </cell>
          <cell r="K18" t="str">
            <v>مراجع فحص</v>
          </cell>
          <cell r="L18" t="str">
            <v/>
          </cell>
          <cell r="M18">
            <v>35916</v>
          </cell>
          <cell r="N18" t="str">
            <v>متزوج ويعول</v>
          </cell>
          <cell r="O18" t="str">
            <v>قنا حوض عشره</v>
          </cell>
          <cell r="P18">
            <v>50370</v>
          </cell>
          <cell r="Q18">
            <v>26807262701033</v>
          </cell>
        </row>
        <row r="19">
          <cell r="B19" t="str">
            <v>علي محمد محمد محمد</v>
          </cell>
          <cell r="D19">
            <v>24403</v>
          </cell>
          <cell r="E19" t="str">
            <v>بكالوريوس تجارة</v>
          </cell>
          <cell r="G19">
            <v>35774</v>
          </cell>
          <cell r="H19" t="str">
            <v/>
          </cell>
          <cell r="I19" t="str">
            <v>الاولي</v>
          </cell>
          <cell r="J19">
            <v>41091</v>
          </cell>
          <cell r="K19" t="str">
            <v>مراجع فحص</v>
          </cell>
          <cell r="L19" t="str">
            <v/>
          </cell>
          <cell r="M19">
            <v>36009</v>
          </cell>
          <cell r="N19" t="str">
            <v>متزوج ويعول</v>
          </cell>
          <cell r="O19" t="str">
            <v>قنا  الجبلاو</v>
          </cell>
          <cell r="P19">
            <v>4478</v>
          </cell>
          <cell r="Q19">
            <v>26610232700999</v>
          </cell>
        </row>
        <row r="20">
          <cell r="B20" t="str">
            <v>محمد فرغلي نور الدين</v>
          </cell>
          <cell r="D20">
            <v>24695</v>
          </cell>
          <cell r="E20" t="str">
            <v>بكالوريوس تجارة</v>
          </cell>
          <cell r="G20">
            <v>35774</v>
          </cell>
          <cell r="H20" t="str">
            <v>ماجستير ادارة مالية</v>
          </cell>
          <cell r="I20" t="str">
            <v>الاولي</v>
          </cell>
          <cell r="J20">
            <v>41091</v>
          </cell>
          <cell r="K20" t="str">
            <v>مراجع فحص</v>
          </cell>
          <cell r="L20" t="str">
            <v/>
          </cell>
          <cell r="M20">
            <v>35916</v>
          </cell>
          <cell r="N20" t="str">
            <v>متزوج ويعول</v>
          </cell>
          <cell r="O20" t="str">
            <v>قنا ش 23 يوليو عمارة 18</v>
          </cell>
          <cell r="P20">
            <v>50372</v>
          </cell>
          <cell r="Q20">
            <v>26808112602017</v>
          </cell>
        </row>
        <row r="21">
          <cell r="B21" t="str">
            <v>مصطفي محمد الدندراوي محمد</v>
          </cell>
          <cell r="D21">
            <v>24764</v>
          </cell>
          <cell r="E21" t="str">
            <v>بكالوريوس تجارة</v>
          </cell>
          <cell r="G21">
            <v>35774</v>
          </cell>
          <cell r="H21" t="str">
            <v/>
          </cell>
          <cell r="I21" t="str">
            <v>الاولي</v>
          </cell>
          <cell r="J21">
            <v>41091</v>
          </cell>
          <cell r="K21" t="str">
            <v>مراجع فحص</v>
          </cell>
          <cell r="L21" t="str">
            <v/>
          </cell>
          <cell r="M21">
            <v>36006</v>
          </cell>
          <cell r="N21" t="str">
            <v>متزوج ويعول</v>
          </cell>
          <cell r="O21" t="str">
            <v>الاشراف القبلية</v>
          </cell>
          <cell r="P21">
            <v>4481</v>
          </cell>
          <cell r="Q21">
            <v>26710192700774</v>
          </cell>
        </row>
        <row r="22">
          <cell r="B22" t="str">
            <v>مصطفي إسماعيل حسين اسماعيل</v>
          </cell>
          <cell r="D22">
            <v>24778</v>
          </cell>
          <cell r="E22" t="str">
            <v>بكالوريوس تجارة</v>
          </cell>
          <cell r="G22">
            <v>35774</v>
          </cell>
          <cell r="H22" t="str">
            <v/>
          </cell>
          <cell r="I22" t="str">
            <v>الاولي</v>
          </cell>
          <cell r="J22">
            <v>41091</v>
          </cell>
          <cell r="K22" t="str">
            <v>مراجع تحصيل</v>
          </cell>
          <cell r="L22" t="str">
            <v/>
          </cell>
          <cell r="M22">
            <v>36008</v>
          </cell>
          <cell r="N22" t="str">
            <v>متزوج ويعول</v>
          </cell>
          <cell r="O22" t="str">
            <v>قنا  خلف الطب البيطرى</v>
          </cell>
          <cell r="P22">
            <v>4483</v>
          </cell>
          <cell r="Q22">
            <v>26711022701411</v>
          </cell>
        </row>
        <row r="23">
          <cell r="B23" t="str">
            <v>خالد عباس رمضان سالم</v>
          </cell>
          <cell r="D23">
            <v>25330</v>
          </cell>
          <cell r="E23" t="str">
            <v>بكالوريوس تجارة</v>
          </cell>
          <cell r="G23">
            <v>35774</v>
          </cell>
          <cell r="H23" t="str">
            <v>دكتواره ادارة مالية</v>
          </cell>
          <cell r="I23" t="str">
            <v>الاولي</v>
          </cell>
          <cell r="J23">
            <v>41091</v>
          </cell>
          <cell r="K23" t="str">
            <v>مراجع فحص</v>
          </cell>
          <cell r="L23" t="str">
            <v/>
          </cell>
          <cell r="M23">
            <v>35918</v>
          </cell>
          <cell r="N23" t="str">
            <v>متزوج ويعول</v>
          </cell>
          <cell r="O23" t="str">
            <v>خلف الاستاد قنا</v>
          </cell>
          <cell r="P23">
            <v>50365</v>
          </cell>
          <cell r="Q23">
            <v>26905072701233</v>
          </cell>
        </row>
        <row r="24">
          <cell r="B24" t="str">
            <v>مجدي طليحي حسن عمر</v>
          </cell>
          <cell r="D24">
            <v>25002</v>
          </cell>
          <cell r="E24" t="str">
            <v>ليسانس حقوق</v>
          </cell>
          <cell r="G24">
            <v>34669</v>
          </cell>
          <cell r="H24" t="str">
            <v/>
          </cell>
          <cell r="I24" t="str">
            <v>الاولي</v>
          </cell>
          <cell r="J24">
            <v>41913</v>
          </cell>
          <cell r="K24" t="str">
            <v>مراجع فحص</v>
          </cell>
          <cell r="L24" t="str">
            <v/>
          </cell>
          <cell r="M24">
            <v>36008</v>
          </cell>
          <cell r="N24" t="str">
            <v>متزوج ويعول</v>
          </cell>
          <cell r="O24" t="str">
            <v>دندرة م قنا</v>
          </cell>
          <cell r="P24">
            <v>21151</v>
          </cell>
          <cell r="Q24">
            <v>26806132700756</v>
          </cell>
        </row>
        <row r="25">
          <cell r="B25" t="str">
            <v>احمد محمود سيد البنهاوي</v>
          </cell>
          <cell r="E25" t="str">
            <v/>
          </cell>
          <cell r="H25" t="str">
            <v/>
          </cell>
          <cell r="I25" t="str">
            <v>الاولي</v>
          </cell>
          <cell r="K25" t="str">
            <v/>
          </cell>
          <cell r="L25" t="str">
            <v/>
          </cell>
          <cell r="N25" t="str">
            <v/>
          </cell>
          <cell r="O25" t="str">
            <v/>
          </cell>
          <cell r="P25"/>
          <cell r="Q25" t="str">
            <v/>
          </cell>
        </row>
        <row r="26">
          <cell r="B26" t="str">
            <v>حياة عبدالرحيم أبوالحسن</v>
          </cell>
          <cell r="D26">
            <v>27867</v>
          </cell>
          <cell r="E26" t="str">
            <v>بكالوريوس تجارة</v>
          </cell>
          <cell r="G26">
            <v>36722</v>
          </cell>
          <cell r="H26" t="str">
            <v/>
          </cell>
          <cell r="I26" t="str">
            <v>الاولي</v>
          </cell>
          <cell r="J26">
            <v>41913</v>
          </cell>
          <cell r="K26" t="str">
            <v>مراجع تحصيل</v>
          </cell>
          <cell r="L26" t="str">
            <v/>
          </cell>
          <cell r="M26">
            <v>36862</v>
          </cell>
          <cell r="N26" t="str">
            <v>متزوجة</v>
          </cell>
          <cell r="O26" t="str">
            <v>قنا  المنشية</v>
          </cell>
          <cell r="P26">
            <v>19148</v>
          </cell>
          <cell r="Q26">
            <v>27604172701781</v>
          </cell>
        </row>
        <row r="27">
          <cell r="B27" t="str">
            <v>جورج بهجت بولس بشاره</v>
          </cell>
          <cell r="D27">
            <v>27094</v>
          </cell>
          <cell r="E27" t="str">
            <v>بكالوريوس تجارة</v>
          </cell>
          <cell r="G27">
            <v>36708</v>
          </cell>
          <cell r="H27" t="str">
            <v/>
          </cell>
          <cell r="I27" t="str">
            <v>الاولي</v>
          </cell>
          <cell r="J27">
            <v>41913</v>
          </cell>
          <cell r="K27" t="str">
            <v>مراجع فحص</v>
          </cell>
          <cell r="L27" t="str">
            <v/>
          </cell>
          <cell r="M27">
            <v>37341</v>
          </cell>
          <cell r="N27" t="str">
            <v>م  ويعول</v>
          </cell>
          <cell r="O27" t="str">
            <v>قنا ش القمص يس</v>
          </cell>
          <cell r="P27">
            <v>24168</v>
          </cell>
          <cell r="Q27">
            <v>27403062703112</v>
          </cell>
        </row>
        <row r="28">
          <cell r="B28" t="str">
            <v>خالد تهامى اسماعيل رسلان</v>
          </cell>
          <cell r="D28">
            <v>25087</v>
          </cell>
          <cell r="E28" t="str">
            <v>ليسانس حقوق</v>
          </cell>
          <cell r="G28">
            <v>37317</v>
          </cell>
          <cell r="H28" t="str">
            <v/>
          </cell>
          <cell r="I28" t="str">
            <v>الاولي</v>
          </cell>
          <cell r="J28">
            <v>41913</v>
          </cell>
          <cell r="K28" t="str">
            <v>تصرفات عقارية</v>
          </cell>
          <cell r="L28" t="str">
            <v/>
          </cell>
          <cell r="M28">
            <v>41944</v>
          </cell>
          <cell r="N28" t="str">
            <v>متزوج ويعول</v>
          </cell>
          <cell r="O28" t="str">
            <v>قنا ش عمر بن الخطاب</v>
          </cell>
          <cell r="P28">
            <v>51396</v>
          </cell>
          <cell r="Q28">
            <v>26809062700531</v>
          </cell>
        </row>
        <row r="29">
          <cell r="B29" t="str">
            <v>أماني سعد الله طلعت كميل</v>
          </cell>
          <cell r="D29">
            <v>28577</v>
          </cell>
          <cell r="E29" t="str">
            <v>بكالوريوس تجارة</v>
          </cell>
          <cell r="G29">
            <v>36722</v>
          </cell>
          <cell r="H29" t="str">
            <v/>
          </cell>
          <cell r="I29" t="str">
            <v>الثانية</v>
          </cell>
          <cell r="J29">
            <v>40360</v>
          </cell>
          <cell r="K29" t="str">
            <v>مأمور حصر</v>
          </cell>
          <cell r="L29" t="str">
            <v/>
          </cell>
          <cell r="M29">
            <v>36992</v>
          </cell>
          <cell r="N29" t="str">
            <v>متزوجة</v>
          </cell>
          <cell r="O29" t="str">
            <v>قنا  ش بورسعيد</v>
          </cell>
          <cell r="P29">
            <v>27637</v>
          </cell>
          <cell r="Q29">
            <v>27803282701801</v>
          </cell>
        </row>
        <row r="30">
          <cell r="B30" t="str">
            <v>عصمت سماني غزالي عبدالله</v>
          </cell>
          <cell r="D30">
            <v>23041</v>
          </cell>
          <cell r="E30" t="str">
            <v>ليسانس حقوق</v>
          </cell>
          <cell r="G30">
            <v>36850</v>
          </cell>
          <cell r="H30" t="str">
            <v/>
          </cell>
          <cell r="I30" t="str">
            <v>الثانية</v>
          </cell>
          <cell r="J30">
            <v>40360</v>
          </cell>
          <cell r="K30" t="str">
            <v>مأمور تحصيل</v>
          </cell>
          <cell r="L30" t="str">
            <v/>
          </cell>
          <cell r="M30">
            <v>36862</v>
          </cell>
          <cell r="N30" t="str">
            <v>م ويعول</v>
          </cell>
          <cell r="O30" t="str">
            <v>المحروسة م قنا</v>
          </cell>
          <cell r="P30">
            <v>26296</v>
          </cell>
          <cell r="Q30">
            <v>26301302701073</v>
          </cell>
        </row>
        <row r="31">
          <cell r="B31" t="str">
            <v>صبحي محمد طه محمود</v>
          </cell>
          <cell r="D31">
            <v>27309</v>
          </cell>
          <cell r="E31" t="str">
            <v>بكالوريوس تجارة</v>
          </cell>
          <cell r="G31">
            <v>37279</v>
          </cell>
          <cell r="H31" t="str">
            <v/>
          </cell>
          <cell r="I31" t="str">
            <v>الثانية</v>
          </cell>
          <cell r="J31">
            <v>40360</v>
          </cell>
          <cell r="K31" t="str">
            <v>مأمور فحص</v>
          </cell>
          <cell r="L31" t="str">
            <v/>
          </cell>
          <cell r="M31">
            <v>37342</v>
          </cell>
          <cell r="N31" t="str">
            <v>م  ويعول</v>
          </cell>
          <cell r="O31" t="str">
            <v>الشئؤن  قنا</v>
          </cell>
          <cell r="P31">
            <v>24149</v>
          </cell>
          <cell r="Q31">
            <v>27410072701271</v>
          </cell>
        </row>
        <row r="32">
          <cell r="B32" t="str">
            <v>سالي سعد الله طلعت كميل</v>
          </cell>
          <cell r="D32">
            <v>27833</v>
          </cell>
          <cell r="E32" t="str">
            <v>بكالوريوس تجارة</v>
          </cell>
          <cell r="G32">
            <v>37279</v>
          </cell>
          <cell r="H32" t="str">
            <v/>
          </cell>
          <cell r="I32" t="str">
            <v>الثانية</v>
          </cell>
          <cell r="J32">
            <v>40360</v>
          </cell>
          <cell r="K32" t="str">
            <v>مأمور فحص</v>
          </cell>
          <cell r="L32" t="str">
            <v>2002/01/24</v>
          </cell>
          <cell r="M32">
            <v>37339</v>
          </cell>
          <cell r="N32" t="str">
            <v>متزوجة</v>
          </cell>
          <cell r="O32" t="str">
            <v>قنا  حوض عشرة</v>
          </cell>
          <cell r="P32">
            <v>24146</v>
          </cell>
          <cell r="Q32">
            <v>27603142701764</v>
          </cell>
        </row>
        <row r="33">
          <cell r="B33" t="str">
            <v>مروه علي محمود  احمد</v>
          </cell>
          <cell r="D33">
            <v>28052</v>
          </cell>
          <cell r="E33" t="str">
            <v>بكالوريوس تجارة</v>
          </cell>
          <cell r="G33">
            <v>37279</v>
          </cell>
          <cell r="H33" t="str">
            <v/>
          </cell>
          <cell r="I33" t="str">
            <v>الثانية</v>
          </cell>
          <cell r="J33">
            <v>40360</v>
          </cell>
          <cell r="K33" t="str">
            <v>مأمور حاسب آلى</v>
          </cell>
          <cell r="L33" t="str">
            <v/>
          </cell>
          <cell r="M33">
            <v>37341</v>
          </cell>
          <cell r="N33" t="str">
            <v>متزوجة</v>
          </cell>
          <cell r="O33" t="str">
            <v>قنا المنشية</v>
          </cell>
          <cell r="P33"/>
          <cell r="Q33" t="str">
            <v/>
          </cell>
        </row>
        <row r="34">
          <cell r="B34" t="str">
            <v>هاني أحيا عبد الظاهرعلي</v>
          </cell>
          <cell r="D34">
            <v>28056</v>
          </cell>
          <cell r="E34" t="str">
            <v>ليسانس حقوق</v>
          </cell>
          <cell r="F34">
            <v>1998</v>
          </cell>
          <cell r="G34">
            <v>37279</v>
          </cell>
          <cell r="H34" t="str">
            <v/>
          </cell>
          <cell r="I34" t="str">
            <v>الثانية</v>
          </cell>
          <cell r="J34">
            <v>40360</v>
          </cell>
          <cell r="K34" t="str">
            <v>مسئول ميكروفيلم</v>
          </cell>
          <cell r="L34" t="str">
            <v/>
          </cell>
          <cell r="M34">
            <v>37341</v>
          </cell>
          <cell r="N34" t="str">
            <v>م   ويعول</v>
          </cell>
          <cell r="O34" t="str">
            <v>قنا   سفينة</v>
          </cell>
          <cell r="P34">
            <v>24179</v>
          </cell>
          <cell r="Q34">
            <v>27610232702456</v>
          </cell>
        </row>
        <row r="35">
          <cell r="B35" t="str">
            <v>محمود عبد الفتاح علي عثمان</v>
          </cell>
          <cell r="D35">
            <v>25175</v>
          </cell>
          <cell r="E35" t="str">
            <v>معهد صيارفة</v>
          </cell>
          <cell r="H35" t="str">
            <v>بكالوريوس تجارة</v>
          </cell>
          <cell r="I35" t="str">
            <v>الثانية</v>
          </cell>
          <cell r="J35">
            <v>40360</v>
          </cell>
          <cell r="K35" t="str">
            <v>مأمور تفتيش مصالح</v>
          </cell>
          <cell r="L35" t="str">
            <v/>
          </cell>
          <cell r="N35" t="str">
            <v>م  ويعول</v>
          </cell>
          <cell r="O35" t="str">
            <v>قنا ش بورسعيد</v>
          </cell>
          <cell r="P35">
            <v>6325</v>
          </cell>
          <cell r="Q35">
            <v>26812132700675</v>
          </cell>
        </row>
        <row r="36">
          <cell r="B36" t="str">
            <v>عادل محمد بغدادي مبارك</v>
          </cell>
          <cell r="D36">
            <v>24459</v>
          </cell>
          <cell r="E36" t="str">
            <v>معهد صيارفة</v>
          </cell>
          <cell r="G36">
            <v>35352</v>
          </cell>
          <cell r="H36" t="str">
            <v>بكالوريوس تجارة</v>
          </cell>
          <cell r="I36" t="str">
            <v>الثانية</v>
          </cell>
          <cell r="J36">
            <v>40360</v>
          </cell>
          <cell r="K36" t="str">
            <v>مأمور فحص</v>
          </cell>
          <cell r="L36" t="str">
            <v/>
          </cell>
          <cell r="M36">
            <v>36008</v>
          </cell>
          <cell r="N36" t="str">
            <v>م  ويعول</v>
          </cell>
          <cell r="O36" t="str">
            <v>المنشية البحرية  قنا</v>
          </cell>
          <cell r="P36">
            <v>6199</v>
          </cell>
          <cell r="Q36">
            <v>26612182702351</v>
          </cell>
        </row>
        <row r="37">
          <cell r="B37" t="str">
            <v>همام عبد النعيم همام</v>
          </cell>
          <cell r="D37">
            <v>24904</v>
          </cell>
          <cell r="E37" t="str">
            <v>معهد صيارفة</v>
          </cell>
          <cell r="G37">
            <v>35325</v>
          </cell>
          <cell r="H37" t="str">
            <v>بكالوريوس تجارة</v>
          </cell>
          <cell r="I37" t="str">
            <v>الثانية</v>
          </cell>
          <cell r="J37">
            <v>40360</v>
          </cell>
          <cell r="K37" t="str">
            <v>مأمور تحصيل</v>
          </cell>
          <cell r="L37" t="str">
            <v/>
          </cell>
          <cell r="M37">
            <v>35690</v>
          </cell>
          <cell r="N37" t="str">
            <v>متزوج</v>
          </cell>
          <cell r="O37" t="str">
            <v>قنا المنشية</v>
          </cell>
          <cell r="P37">
            <v>6326</v>
          </cell>
          <cell r="Q37">
            <v>26803072700655</v>
          </cell>
        </row>
        <row r="38">
          <cell r="B38" t="str">
            <v>رفاعي محمد عباس احمد</v>
          </cell>
          <cell r="D38">
            <v>24399</v>
          </cell>
          <cell r="E38" t="str">
            <v>معهد صيارفة</v>
          </cell>
          <cell r="G38">
            <v>35267</v>
          </cell>
          <cell r="H38" t="str">
            <v>بكالوريوس تجارة</v>
          </cell>
          <cell r="I38" t="str">
            <v>الثانية</v>
          </cell>
          <cell r="J38">
            <v>40360</v>
          </cell>
          <cell r="K38" t="str">
            <v>مأمور فحص</v>
          </cell>
          <cell r="L38" t="str">
            <v/>
          </cell>
          <cell r="N38" t="str">
            <v>م  ويعول</v>
          </cell>
          <cell r="O38" t="str">
            <v>جزيرة الطوابية</v>
          </cell>
          <cell r="P38">
            <v>6214</v>
          </cell>
          <cell r="Q38">
            <v>26610192702438</v>
          </cell>
        </row>
        <row r="39">
          <cell r="B39" t="str">
            <v>هالة فوزي سيد عدلي</v>
          </cell>
          <cell r="D39">
            <v>28757</v>
          </cell>
          <cell r="E39" t="str">
            <v>بكالوريوس تجارة</v>
          </cell>
          <cell r="G39">
            <v>36137</v>
          </cell>
          <cell r="H39" t="str">
            <v/>
          </cell>
          <cell r="I39" t="str">
            <v>الثانية</v>
          </cell>
          <cell r="J39">
            <v>40360</v>
          </cell>
          <cell r="K39" t="str">
            <v>مأمور فحص</v>
          </cell>
          <cell r="L39" t="str">
            <v/>
          </cell>
          <cell r="N39" t="str">
            <v>متزوجه</v>
          </cell>
          <cell r="O39" t="str">
            <v>مدينة العمال قنا</v>
          </cell>
          <cell r="P39">
            <v>2129</v>
          </cell>
          <cell r="Q39">
            <v>27809242102369</v>
          </cell>
        </row>
        <row r="40">
          <cell r="B40" t="str">
            <v>احمد محمد سعد علي</v>
          </cell>
          <cell r="D40">
            <v>25675</v>
          </cell>
          <cell r="E40" t="str">
            <v>معهد صيارفة</v>
          </cell>
          <cell r="G40">
            <v>35751</v>
          </cell>
          <cell r="H40" t="str">
            <v>بكالوريوس تجارة</v>
          </cell>
          <cell r="I40" t="str">
            <v>الثانية</v>
          </cell>
          <cell r="J40">
            <v>40360</v>
          </cell>
          <cell r="K40" t="str">
            <v>مأمور تحصيل</v>
          </cell>
          <cell r="L40" t="str">
            <v/>
          </cell>
          <cell r="M40">
            <v>35490</v>
          </cell>
          <cell r="N40" t="str">
            <v>م  ويعول</v>
          </cell>
          <cell r="O40" t="str">
            <v>قنا الحميدات</v>
          </cell>
          <cell r="P40">
            <v>6196</v>
          </cell>
          <cell r="Q40">
            <v>27004172700931</v>
          </cell>
        </row>
        <row r="41">
          <cell r="B41" t="str">
            <v>احمد محمود احمد الصغير</v>
          </cell>
          <cell r="D41">
            <v>25183</v>
          </cell>
          <cell r="E41" t="str">
            <v>معهد صيارفة</v>
          </cell>
          <cell r="G41">
            <v>35352</v>
          </cell>
          <cell r="H41" t="str">
            <v>بكالوريوس تجارة</v>
          </cell>
          <cell r="I41" t="str">
            <v>الثانية</v>
          </cell>
          <cell r="J41">
            <v>40360</v>
          </cell>
          <cell r="K41" t="str">
            <v>مأمور فحص</v>
          </cell>
          <cell r="L41" t="str">
            <v/>
          </cell>
          <cell r="M41">
            <v>35704</v>
          </cell>
          <cell r="N41" t="str">
            <v>م  ويعول</v>
          </cell>
          <cell r="O41" t="str">
            <v>قنا الشئون</v>
          </cell>
          <cell r="P41">
            <v>6195</v>
          </cell>
          <cell r="Q41">
            <v>26812112701799</v>
          </cell>
        </row>
        <row r="42">
          <cell r="B42" t="str">
            <v>فوزي عاشور احمد مبارك</v>
          </cell>
          <cell r="D42">
            <v>29703</v>
          </cell>
          <cell r="E42" t="str">
            <v>بكالوريوس تجارة</v>
          </cell>
          <cell r="G42">
            <v>37661</v>
          </cell>
          <cell r="H42" t="str">
            <v/>
          </cell>
          <cell r="I42" t="str">
            <v>الثانية</v>
          </cell>
          <cell r="K42" t="str">
            <v>مأمور تفتيش مصالح</v>
          </cell>
          <cell r="L42" t="str">
            <v/>
          </cell>
          <cell r="M42">
            <v>37661</v>
          </cell>
          <cell r="N42" t="str">
            <v>م ويعول</v>
          </cell>
          <cell r="O42" t="str">
            <v>قنا المخادمة</v>
          </cell>
          <cell r="P42">
            <v>52184</v>
          </cell>
          <cell r="Q42">
            <v>28104272700392</v>
          </cell>
        </row>
        <row r="43">
          <cell r="B43" t="str">
            <v>سباعي عبد الباري مصطفي</v>
          </cell>
          <cell r="D43">
            <v>23624</v>
          </cell>
          <cell r="E43" t="str">
            <v>معهد فني تجاري</v>
          </cell>
          <cell r="G43">
            <v>37162</v>
          </cell>
          <cell r="H43" t="str">
            <v>بكالوريوس تجارة</v>
          </cell>
          <cell r="I43" t="str">
            <v>الثانية</v>
          </cell>
          <cell r="J43">
            <v>41091</v>
          </cell>
          <cell r="K43" t="str">
            <v>مأمور حصر</v>
          </cell>
          <cell r="L43" t="str">
            <v/>
          </cell>
          <cell r="N43" t="str">
            <v>م  ويعول</v>
          </cell>
          <cell r="O43" t="str">
            <v>قنا  الشئؤن</v>
          </cell>
          <cell r="P43">
            <v>50940</v>
          </cell>
          <cell r="Q43">
            <v>26409042700596</v>
          </cell>
        </row>
        <row r="44">
          <cell r="B44" t="str">
            <v>مصطفي محمد احمد علي عمر</v>
          </cell>
          <cell r="D44">
            <v>23399</v>
          </cell>
          <cell r="E44" t="str">
            <v>معهد صيارفة</v>
          </cell>
          <cell r="G44">
            <v>35074</v>
          </cell>
          <cell r="H44" t="str">
            <v>بكالوريوس تجارة</v>
          </cell>
          <cell r="I44" t="str">
            <v>الثانية</v>
          </cell>
          <cell r="J44">
            <v>41913</v>
          </cell>
          <cell r="K44" t="str">
            <v>مأمور تفتيش مصالح</v>
          </cell>
          <cell r="L44" t="str">
            <v/>
          </cell>
          <cell r="M44">
            <v>35074</v>
          </cell>
          <cell r="N44" t="str">
            <v>م ويعول</v>
          </cell>
          <cell r="O44" t="str">
            <v>قنا الصالحية</v>
          </cell>
          <cell r="P44">
            <v>6289</v>
          </cell>
          <cell r="Q44">
            <v>26401232701431</v>
          </cell>
        </row>
        <row r="45">
          <cell r="B45" t="str">
            <v>شرقاوي عبيد مكي يوسف</v>
          </cell>
          <cell r="D45">
            <v>25283</v>
          </cell>
          <cell r="E45" t="str">
            <v>معهد صيارفة</v>
          </cell>
          <cell r="G45">
            <v>35267</v>
          </cell>
          <cell r="H45" t="str">
            <v>بكالوريوس تجارة</v>
          </cell>
          <cell r="I45" t="str">
            <v>الثانية</v>
          </cell>
          <cell r="J45">
            <v>41913</v>
          </cell>
          <cell r="K45" t="str">
            <v>مأمور فحص</v>
          </cell>
          <cell r="L45" t="str">
            <v/>
          </cell>
          <cell r="M45">
            <v>35389</v>
          </cell>
          <cell r="N45" t="str">
            <v>م ويعول</v>
          </cell>
          <cell r="O45" t="str">
            <v>م قنا القبلية</v>
          </cell>
          <cell r="P45">
            <v>6205</v>
          </cell>
          <cell r="Q45">
            <v>26903212700451</v>
          </cell>
        </row>
        <row r="46">
          <cell r="B46" t="str">
            <v>حامد عبد المعطي محمد سقاو</v>
          </cell>
          <cell r="D46">
            <v>24827</v>
          </cell>
          <cell r="E46" t="str">
            <v>معهد صيارفة</v>
          </cell>
          <cell r="G46">
            <v>35267</v>
          </cell>
          <cell r="H46" t="str">
            <v>ليسانس حقوق</v>
          </cell>
          <cell r="I46" t="str">
            <v>الثانية</v>
          </cell>
          <cell r="J46">
            <v>41913</v>
          </cell>
          <cell r="K46" t="str">
            <v>مشغل حاسب ألي</v>
          </cell>
          <cell r="L46" t="str">
            <v/>
          </cell>
          <cell r="M46">
            <v>38139</v>
          </cell>
          <cell r="N46" t="str">
            <v>م ويعول</v>
          </cell>
          <cell r="O46" t="str">
            <v>العسلية م قنا</v>
          </cell>
          <cell r="P46">
            <v>6211</v>
          </cell>
          <cell r="Q46">
            <v>26712212701015</v>
          </cell>
        </row>
        <row r="47">
          <cell r="B47" t="str">
            <v>سيد يونس محمد مرزوق</v>
          </cell>
          <cell r="D47">
            <v>24459</v>
          </cell>
          <cell r="E47" t="str">
            <v>معهد صيارفة</v>
          </cell>
          <cell r="G47">
            <v>35267</v>
          </cell>
          <cell r="H47" t="str">
            <v>بكالوريس تجارة</v>
          </cell>
          <cell r="I47" t="str">
            <v>الثانية</v>
          </cell>
          <cell r="J47">
            <v>41913</v>
          </cell>
          <cell r="K47" t="str">
            <v>مأمور فحص</v>
          </cell>
          <cell r="L47" t="str">
            <v/>
          </cell>
          <cell r="M47">
            <v>35389</v>
          </cell>
          <cell r="N47" t="str">
            <v>م ويعول</v>
          </cell>
          <cell r="O47" t="str">
            <v>الترامسة م قنا</v>
          </cell>
          <cell r="P47">
            <v>6204</v>
          </cell>
          <cell r="Q47">
            <v>26612182701258</v>
          </cell>
        </row>
        <row r="48">
          <cell r="B48" t="str">
            <v>حامد عبد الوهاب محمد</v>
          </cell>
          <cell r="D48">
            <v>24909</v>
          </cell>
          <cell r="E48" t="str">
            <v>معهد صيارفة</v>
          </cell>
          <cell r="G48">
            <v>35267</v>
          </cell>
          <cell r="H48" t="str">
            <v>بكالوريوس تجارة</v>
          </cell>
          <cell r="I48" t="str">
            <v>الثانية</v>
          </cell>
          <cell r="K48" t="str">
            <v>مأمور حصر</v>
          </cell>
          <cell r="L48" t="str">
            <v/>
          </cell>
          <cell r="M48">
            <v>38262</v>
          </cell>
          <cell r="N48" t="str">
            <v>م ويعول</v>
          </cell>
          <cell r="O48" t="str">
            <v>م قنا العسلية</v>
          </cell>
          <cell r="P48">
            <v>6212</v>
          </cell>
          <cell r="Q48">
            <v>26803122700716</v>
          </cell>
        </row>
        <row r="49">
          <cell r="B49" t="str">
            <v>صلاح أبوا لوفا احمد محمد</v>
          </cell>
          <cell r="D49">
            <v>28004</v>
          </cell>
          <cell r="E49" t="str">
            <v>دبلوم تجارة</v>
          </cell>
          <cell r="G49">
            <v>36436</v>
          </cell>
          <cell r="H49" t="str">
            <v>بكالوريوس تجارة</v>
          </cell>
          <cell r="I49" t="str">
            <v>الثانية</v>
          </cell>
          <cell r="J49">
            <v>41913</v>
          </cell>
          <cell r="K49" t="str">
            <v>مأمور فحص</v>
          </cell>
          <cell r="L49" t="str">
            <v/>
          </cell>
          <cell r="N49" t="str">
            <v>متزوج</v>
          </cell>
          <cell r="O49" t="str">
            <v>م قنا الشرقية</v>
          </cell>
          <cell r="P49">
            <v>12447</v>
          </cell>
          <cell r="Q49">
            <v>27609012702091</v>
          </cell>
        </row>
        <row r="50">
          <cell r="B50" t="str">
            <v>حسين عبدالباسط طايع سعيد</v>
          </cell>
          <cell r="D50">
            <v>25671</v>
          </cell>
          <cell r="E50" t="str">
            <v>معهد فني تجاري</v>
          </cell>
          <cell r="G50">
            <v>36640</v>
          </cell>
          <cell r="H50" t="str">
            <v>بكالوريوس تجارة</v>
          </cell>
          <cell r="I50" t="str">
            <v>الثانية</v>
          </cell>
          <cell r="J50">
            <v>41913</v>
          </cell>
          <cell r="K50" t="str">
            <v>مأمور فحص</v>
          </cell>
          <cell r="L50" t="str">
            <v/>
          </cell>
          <cell r="M50">
            <v>40274</v>
          </cell>
          <cell r="N50" t="str">
            <v>م ويعول</v>
          </cell>
          <cell r="O50" t="str">
            <v>قنا ش الطويل</v>
          </cell>
          <cell r="P50">
            <v>28928</v>
          </cell>
          <cell r="Q50">
            <v>27004132700751</v>
          </cell>
        </row>
        <row r="51">
          <cell r="B51" t="str">
            <v>عبد الوهاب حسين خليل محمود</v>
          </cell>
          <cell r="D51">
            <v>25060</v>
          </cell>
          <cell r="E51" t="str">
            <v>معهد صيارفة</v>
          </cell>
          <cell r="G51">
            <v>35267</v>
          </cell>
          <cell r="H51" t="str">
            <v>بكالوريوس تجارة</v>
          </cell>
          <cell r="I51" t="str">
            <v>الثانية</v>
          </cell>
          <cell r="J51">
            <v>41913</v>
          </cell>
          <cell r="K51" t="str">
            <v>مأمور حصر</v>
          </cell>
          <cell r="L51" t="str">
            <v/>
          </cell>
          <cell r="M51">
            <v>35397</v>
          </cell>
          <cell r="N51" t="str">
            <v>م ويعول</v>
          </cell>
          <cell r="O51" t="str">
            <v>قنا العبايدة</v>
          </cell>
          <cell r="P51">
            <v>61208</v>
          </cell>
          <cell r="Q51">
            <v>26808102701815</v>
          </cell>
        </row>
        <row r="52">
          <cell r="B52" t="str">
            <v>أحمد زكريا حسن محمد</v>
          </cell>
          <cell r="D52">
            <v>27000</v>
          </cell>
          <cell r="E52" t="str">
            <v>دبلوم تجارة</v>
          </cell>
          <cell r="G52">
            <v>38673</v>
          </cell>
          <cell r="H52" t="str">
            <v>بكالوريوس تجارة</v>
          </cell>
          <cell r="I52" t="str">
            <v>الثالثة</v>
          </cell>
          <cell r="J52">
            <v>40360</v>
          </cell>
          <cell r="K52" t="str">
            <v>مأمور فحص</v>
          </cell>
          <cell r="L52" t="str">
            <v/>
          </cell>
          <cell r="N52" t="str">
            <v>م ويعول</v>
          </cell>
          <cell r="O52" t="str">
            <v>بندر قنا الكنوز</v>
          </cell>
          <cell r="P52">
            <v>50782</v>
          </cell>
          <cell r="Q52">
            <v>27312022703556</v>
          </cell>
        </row>
        <row r="53">
          <cell r="B53" t="str">
            <v>محمود مصطفي فاوي مصطفي</v>
          </cell>
          <cell r="D53">
            <v>29860</v>
          </cell>
          <cell r="E53" t="str">
            <v>بكالوريوس تجارة</v>
          </cell>
          <cell r="G53">
            <v>40930</v>
          </cell>
          <cell r="H53" t="str">
            <v/>
          </cell>
          <cell r="I53" t="str">
            <v>الثالثة</v>
          </cell>
          <cell r="J53">
            <v>40930</v>
          </cell>
          <cell r="K53" t="str">
            <v>مأمور فحص</v>
          </cell>
          <cell r="L53" t="str">
            <v>2012/01/22</v>
          </cell>
          <cell r="M53">
            <v>40932</v>
          </cell>
          <cell r="N53" t="str">
            <v>متزوج</v>
          </cell>
          <cell r="O53" t="str">
            <v>قنا مدينة العمال</v>
          </cell>
          <cell r="P53">
            <v>53985</v>
          </cell>
          <cell r="Q53">
            <v>28110012706958</v>
          </cell>
        </row>
        <row r="54">
          <cell r="B54" t="str">
            <v>سلامه رمضان عباس باشا</v>
          </cell>
          <cell r="D54">
            <v>30087</v>
          </cell>
          <cell r="E54" t="str">
            <v>بكالوريوس تجارة</v>
          </cell>
          <cell r="G54">
            <v>40930</v>
          </cell>
          <cell r="H54" t="str">
            <v/>
          </cell>
          <cell r="I54" t="str">
            <v>الثالثة</v>
          </cell>
          <cell r="J54">
            <v>40930</v>
          </cell>
          <cell r="K54" t="str">
            <v>مأمور فحص</v>
          </cell>
          <cell r="L54" t="str">
            <v>2012/01/22</v>
          </cell>
          <cell r="M54">
            <v>40932</v>
          </cell>
          <cell r="N54" t="str">
            <v>متزوج</v>
          </cell>
          <cell r="O54" t="str">
            <v>قنا الدير الشرقي</v>
          </cell>
          <cell r="P54">
            <v>30943</v>
          </cell>
          <cell r="Q54">
            <v>28205162701491</v>
          </cell>
        </row>
        <row r="55">
          <cell r="B55" t="str">
            <v>دميانة عياد زكي سرجيوس</v>
          </cell>
          <cell r="D55">
            <v>30583</v>
          </cell>
          <cell r="E55" t="str">
            <v>بكالوريوس تجارة</v>
          </cell>
          <cell r="G55">
            <v>40930</v>
          </cell>
          <cell r="H55" t="str">
            <v/>
          </cell>
          <cell r="I55" t="str">
            <v>الثالثة</v>
          </cell>
          <cell r="J55">
            <v>40930</v>
          </cell>
          <cell r="K55" t="str">
            <v>مأمور تحصيل</v>
          </cell>
          <cell r="L55" t="str">
            <v>2012/01/22</v>
          </cell>
          <cell r="M55">
            <v>40932</v>
          </cell>
          <cell r="N55" t="str">
            <v>اعزب</v>
          </cell>
          <cell r="O55" t="str">
            <v>قنا ش المنطقة التعليمية</v>
          </cell>
          <cell r="P55"/>
          <cell r="Q55">
            <v>28309242703088</v>
          </cell>
        </row>
        <row r="56">
          <cell r="B56" t="str">
            <v>أسماء بدوي طه أحمد</v>
          </cell>
          <cell r="D56">
            <v>30537</v>
          </cell>
          <cell r="E56" t="str">
            <v>بكالوريوس تجارة</v>
          </cell>
          <cell r="G56">
            <v>40930</v>
          </cell>
          <cell r="H56" t="str">
            <v/>
          </cell>
          <cell r="I56" t="str">
            <v>الثالثة</v>
          </cell>
          <cell r="J56">
            <v>40930</v>
          </cell>
          <cell r="K56" t="str">
            <v>مأمور حصر واحصائية</v>
          </cell>
          <cell r="L56" t="str">
            <v>2012/01/22</v>
          </cell>
          <cell r="M56">
            <v>40932</v>
          </cell>
          <cell r="N56" t="str">
            <v>متزوجة</v>
          </cell>
          <cell r="O56" t="str">
            <v>قنا حوض 10 ش المرغني</v>
          </cell>
          <cell r="P56"/>
          <cell r="Q56">
            <v>28308092702162</v>
          </cell>
        </row>
        <row r="57">
          <cell r="B57" t="str">
            <v>وائل عابد عبده نمر</v>
          </cell>
          <cell r="D57">
            <v>30609</v>
          </cell>
          <cell r="E57" t="str">
            <v>بكالوريوس تجارة</v>
          </cell>
          <cell r="G57">
            <v>40930</v>
          </cell>
          <cell r="H57" t="str">
            <v/>
          </cell>
          <cell r="I57" t="str">
            <v>الثالثة</v>
          </cell>
          <cell r="J57">
            <v>40930</v>
          </cell>
          <cell r="K57" t="str">
            <v/>
          </cell>
          <cell r="L57" t="str">
            <v>2012/01/22</v>
          </cell>
          <cell r="M57">
            <v>40938</v>
          </cell>
          <cell r="N57" t="str">
            <v>متزوج</v>
          </cell>
          <cell r="O57" t="str">
            <v>قنا المحروسه نجع الحساسنة</v>
          </cell>
          <cell r="P57"/>
          <cell r="Q57" t="str">
            <v/>
          </cell>
        </row>
        <row r="58">
          <cell r="B58" t="str">
            <v>محمود حجاجي محمد علي</v>
          </cell>
          <cell r="D58">
            <v>30821</v>
          </cell>
          <cell r="E58" t="str">
            <v>بكالوريوس تجارة</v>
          </cell>
          <cell r="G58">
            <v>40930</v>
          </cell>
          <cell r="H58" t="str">
            <v/>
          </cell>
          <cell r="I58" t="str">
            <v>الثالثة</v>
          </cell>
          <cell r="J58">
            <v>40930</v>
          </cell>
          <cell r="K58" t="str">
            <v>مأمور فحص</v>
          </cell>
          <cell r="L58" t="str">
            <v>2012/01/22</v>
          </cell>
          <cell r="M58">
            <v>40932</v>
          </cell>
          <cell r="N58" t="str">
            <v>أعزب</v>
          </cell>
          <cell r="O58" t="str">
            <v>قنا العسيلية</v>
          </cell>
          <cell r="P58">
            <v>53852</v>
          </cell>
          <cell r="Q58">
            <v>28405192701819</v>
          </cell>
        </row>
        <row r="59">
          <cell r="B59" t="str">
            <v>رانيا مصطقي محمد حسين</v>
          </cell>
          <cell r="D59">
            <v>31150</v>
          </cell>
          <cell r="E59" t="str">
            <v>بكالوريوس تجارة E</v>
          </cell>
          <cell r="G59">
            <v>40930</v>
          </cell>
          <cell r="H59" t="str">
            <v/>
          </cell>
          <cell r="I59" t="str">
            <v>الثالثة</v>
          </cell>
          <cell r="J59">
            <v>40930</v>
          </cell>
          <cell r="K59" t="str">
            <v>مأمور تحصيل</v>
          </cell>
          <cell r="L59" t="str">
            <v>2012/01/22</v>
          </cell>
          <cell r="M59">
            <v>40932</v>
          </cell>
          <cell r="N59" t="str">
            <v>متزوجة</v>
          </cell>
          <cell r="O59" t="str">
            <v>قنا ش كوبري دندره</v>
          </cell>
          <cell r="P59"/>
          <cell r="Q59">
            <v>28504132702407</v>
          </cell>
        </row>
        <row r="60">
          <cell r="B60" t="str">
            <v>إسراء خالد فرغلي أحمد</v>
          </cell>
          <cell r="D60">
            <v>31172</v>
          </cell>
          <cell r="E60" t="str">
            <v>بكالوريوس تجارة E</v>
          </cell>
          <cell r="G60">
            <v>40930</v>
          </cell>
          <cell r="H60" t="str">
            <v/>
          </cell>
          <cell r="I60" t="str">
            <v>الثالثة</v>
          </cell>
          <cell r="J60">
            <v>40930</v>
          </cell>
          <cell r="K60" t="str">
            <v/>
          </cell>
          <cell r="L60" t="str">
            <v>2012/02/22</v>
          </cell>
          <cell r="M60">
            <v>40932</v>
          </cell>
          <cell r="N60" t="str">
            <v>اعزب</v>
          </cell>
          <cell r="O60" t="str">
            <v>قنا حوض عشره ش البستان</v>
          </cell>
          <cell r="P60"/>
          <cell r="Q60">
            <v>28505052703948</v>
          </cell>
        </row>
        <row r="61">
          <cell r="B61" t="str">
            <v>حسين حفني قاسم حفني</v>
          </cell>
          <cell r="D61">
            <v>31343</v>
          </cell>
          <cell r="E61" t="str">
            <v>بكالوريوس تجارة</v>
          </cell>
          <cell r="G61">
            <v>40930</v>
          </cell>
          <cell r="H61" t="str">
            <v>دبلوم الدراسات العليا في المحاسبة والمراجعة</v>
          </cell>
          <cell r="I61" t="str">
            <v>الثالثة</v>
          </cell>
          <cell r="J61">
            <v>40930</v>
          </cell>
          <cell r="K61" t="str">
            <v>مأمور فحص</v>
          </cell>
          <cell r="L61" t="str">
            <v>2012/02/06</v>
          </cell>
          <cell r="M61">
            <v>40932</v>
          </cell>
          <cell r="N61" t="str">
            <v>اعزب</v>
          </cell>
          <cell r="O61" t="str">
            <v>مركز قنا الترامسه</v>
          </cell>
          <cell r="P61">
            <v>53944</v>
          </cell>
          <cell r="Q61">
            <v>28510232702013</v>
          </cell>
        </row>
        <row r="62">
          <cell r="B62" t="str">
            <v>محمود كمال راشد علي</v>
          </cell>
          <cell r="D62">
            <v>31691</v>
          </cell>
          <cell r="E62" t="str">
            <v>بكالوريوس تجارة E</v>
          </cell>
          <cell r="G62">
            <v>40930</v>
          </cell>
          <cell r="H62" t="str">
            <v/>
          </cell>
          <cell r="I62" t="str">
            <v>الثالثة</v>
          </cell>
          <cell r="J62">
            <v>40930</v>
          </cell>
          <cell r="K62" t="str">
            <v>مأمور تفتيش مصالح</v>
          </cell>
          <cell r="L62" t="str">
            <v>2012/02/08</v>
          </cell>
          <cell r="M62">
            <v>40932</v>
          </cell>
          <cell r="N62" t="str">
            <v>اعزب</v>
          </cell>
          <cell r="O62" t="str">
            <v>قنا ش علي بن أي طالب</v>
          </cell>
          <cell r="P62">
            <v>53911</v>
          </cell>
          <cell r="Q62">
            <v>28610062701551</v>
          </cell>
        </row>
        <row r="63">
          <cell r="B63" t="str">
            <v>صلاح جامع علي مرعي</v>
          </cell>
          <cell r="D63">
            <v>31817</v>
          </cell>
          <cell r="E63" t="str">
            <v>بكالوريوس تجارة</v>
          </cell>
          <cell r="G63">
            <v>40930</v>
          </cell>
          <cell r="H63" t="str">
            <v/>
          </cell>
          <cell r="I63" t="str">
            <v>الثالثة</v>
          </cell>
          <cell r="J63">
            <v>40930</v>
          </cell>
          <cell r="K63" t="str">
            <v>مأمور فحص</v>
          </cell>
          <cell r="L63" t="str">
            <v>2012/01/22</v>
          </cell>
          <cell r="M63">
            <v>40932</v>
          </cell>
          <cell r="N63" t="str">
            <v>متزوج</v>
          </cell>
          <cell r="O63" t="str">
            <v>قنا المحروسه عزبه نورالدين</v>
          </cell>
          <cell r="P63">
            <v>53859</v>
          </cell>
          <cell r="Q63">
            <v>28702092702235</v>
          </cell>
        </row>
        <row r="64">
          <cell r="B64" t="str">
            <v>ياسر رشيدي باشا بشير</v>
          </cell>
          <cell r="D64">
            <v>31270</v>
          </cell>
          <cell r="E64" t="str">
            <v>بكالوريوس تجارة</v>
          </cell>
          <cell r="G64">
            <v>40930</v>
          </cell>
          <cell r="H64" t="str">
            <v/>
          </cell>
          <cell r="I64" t="str">
            <v>الثالثة</v>
          </cell>
          <cell r="J64">
            <v>40930</v>
          </cell>
          <cell r="K64" t="str">
            <v>مأمور فحص</v>
          </cell>
          <cell r="L64" t="str">
            <v>2012/01/22</v>
          </cell>
          <cell r="M64">
            <v>40932</v>
          </cell>
          <cell r="N64" t="str">
            <v>اعزب</v>
          </cell>
          <cell r="O64" t="str">
            <v>قنا قفط</v>
          </cell>
          <cell r="P64">
            <v>53878</v>
          </cell>
          <cell r="Q64">
            <v>28508112702091</v>
          </cell>
        </row>
        <row r="65">
          <cell r="B65" t="str">
            <v>ياسمين نبيل محمد راشد أحمد</v>
          </cell>
          <cell r="D65">
            <v>31864</v>
          </cell>
          <cell r="E65" t="str">
            <v>بكالوريوس تجارة E</v>
          </cell>
          <cell r="G65">
            <v>40930</v>
          </cell>
          <cell r="H65" t="str">
            <v/>
          </cell>
          <cell r="I65" t="str">
            <v>الثالثة</v>
          </cell>
          <cell r="J65">
            <v>40930</v>
          </cell>
          <cell r="K65" t="str">
            <v/>
          </cell>
          <cell r="L65" t="str">
            <v>2012/01/22</v>
          </cell>
          <cell r="M65">
            <v>40932</v>
          </cell>
          <cell r="N65" t="str">
            <v>متزوجه</v>
          </cell>
          <cell r="O65" t="str">
            <v>عمارات الاوقاف</v>
          </cell>
          <cell r="P65"/>
          <cell r="Q65">
            <v>28703288800126</v>
          </cell>
        </row>
        <row r="66">
          <cell r="B66" t="str">
            <v>مصطفي محمود احمد علي</v>
          </cell>
          <cell r="D66">
            <v>32079</v>
          </cell>
          <cell r="E66" t="str">
            <v>بكالوريوس تجارة</v>
          </cell>
          <cell r="G66">
            <v>40930</v>
          </cell>
          <cell r="H66" t="str">
            <v/>
          </cell>
          <cell r="I66" t="str">
            <v>الثالثة</v>
          </cell>
          <cell r="J66">
            <v>40932</v>
          </cell>
          <cell r="K66" t="str">
            <v>مأمور فحص</v>
          </cell>
          <cell r="L66" t="str">
            <v>2012/01/22</v>
          </cell>
          <cell r="M66">
            <v>40932</v>
          </cell>
          <cell r="N66" t="str">
            <v>م ويعول</v>
          </cell>
          <cell r="O66" t="str">
            <v>مركز قنا الاشراف الغربية</v>
          </cell>
          <cell r="P66">
            <v>53919</v>
          </cell>
          <cell r="Q66">
            <v>28710292701074</v>
          </cell>
        </row>
        <row r="67">
          <cell r="B67" t="str">
            <v>احمد فراج ابراهيم علي</v>
          </cell>
          <cell r="D67">
            <v>32143</v>
          </cell>
          <cell r="E67" t="str">
            <v>بكالوريوس تجاره</v>
          </cell>
          <cell r="G67">
            <v>40930</v>
          </cell>
          <cell r="H67" t="str">
            <v/>
          </cell>
          <cell r="I67" t="str">
            <v>الثالثة</v>
          </cell>
          <cell r="J67">
            <v>40930</v>
          </cell>
          <cell r="K67" t="str">
            <v>مأمور فحص</v>
          </cell>
          <cell r="L67" t="str">
            <v>2012/01/22</v>
          </cell>
          <cell r="M67">
            <v>40932</v>
          </cell>
          <cell r="N67" t="str">
            <v>اعزب</v>
          </cell>
          <cell r="O67" t="str">
            <v>قنا الاشراف القبلية</v>
          </cell>
          <cell r="P67">
            <v>53887</v>
          </cell>
          <cell r="Q67">
            <v>28801012708252</v>
          </cell>
        </row>
        <row r="68">
          <cell r="B68" t="str">
            <v>هيام عبدالمحسن محمود عمر</v>
          </cell>
          <cell r="D68">
            <v>32155</v>
          </cell>
          <cell r="E68" t="str">
            <v>بكالوريوس تجارة  E</v>
          </cell>
          <cell r="G68">
            <v>40930</v>
          </cell>
          <cell r="H68" t="str">
            <v/>
          </cell>
          <cell r="I68" t="str">
            <v>الثالثة</v>
          </cell>
          <cell r="J68">
            <v>40930</v>
          </cell>
          <cell r="K68" t="str">
            <v>مأمور حاسب آلى</v>
          </cell>
          <cell r="L68" t="str">
            <v>2012/01/22</v>
          </cell>
          <cell r="M68">
            <v>41505</v>
          </cell>
          <cell r="N68" t="str">
            <v>م ويعول</v>
          </cell>
          <cell r="O68" t="str">
            <v>قنا الشئون خلف الطب البيطري</v>
          </cell>
          <cell r="P68"/>
          <cell r="Q68" t="str">
            <v/>
          </cell>
        </row>
        <row r="69">
          <cell r="B69" t="str">
            <v>إسلام تقي حمدان أحمد</v>
          </cell>
          <cell r="D69">
            <v>32372</v>
          </cell>
          <cell r="E69" t="str">
            <v>بكالوريوس تجارة E</v>
          </cell>
          <cell r="G69">
            <v>40930</v>
          </cell>
          <cell r="H69" t="str">
            <v/>
          </cell>
          <cell r="I69" t="str">
            <v>الثالثة</v>
          </cell>
          <cell r="J69">
            <v>40930</v>
          </cell>
          <cell r="K69" t="str">
            <v>مأمور تحصيل</v>
          </cell>
          <cell r="L69" t="str">
            <v>2012/01/22</v>
          </cell>
          <cell r="M69">
            <v>40932</v>
          </cell>
          <cell r="N69" t="str">
            <v>أعزب</v>
          </cell>
          <cell r="O69" t="str">
            <v>قنا قفط ش مصطفي كامل</v>
          </cell>
          <cell r="P69"/>
          <cell r="Q69">
            <v>28808172702689</v>
          </cell>
        </row>
        <row r="70">
          <cell r="B70" t="str">
            <v>أحمد فايز أحمد جاد الرب</v>
          </cell>
          <cell r="D70">
            <v>32421</v>
          </cell>
          <cell r="E70" t="str">
            <v>بكالوريوس تجارة E</v>
          </cell>
          <cell r="G70">
            <v>40930</v>
          </cell>
          <cell r="H70" t="str">
            <v/>
          </cell>
          <cell r="I70" t="str">
            <v>الثالثة</v>
          </cell>
          <cell r="J70">
            <v>40930</v>
          </cell>
          <cell r="K70" t="str">
            <v>مأمور فحص</v>
          </cell>
          <cell r="L70" t="str">
            <v>2012/02/22</v>
          </cell>
          <cell r="M70">
            <v>40932</v>
          </cell>
          <cell r="N70" t="str">
            <v>اعزب</v>
          </cell>
          <cell r="O70" t="str">
            <v>مركز قنا الشيخ عيسي</v>
          </cell>
          <cell r="P70">
            <v>79184</v>
          </cell>
          <cell r="Q70">
            <v>28810052701756</v>
          </cell>
        </row>
        <row r="71">
          <cell r="B71" t="str">
            <v>منال شحات محمد علي</v>
          </cell>
          <cell r="D71">
            <v>32427</v>
          </cell>
          <cell r="E71" t="str">
            <v>بكالوريوس تجارة</v>
          </cell>
          <cell r="G71">
            <v>40930</v>
          </cell>
          <cell r="H71" t="str">
            <v/>
          </cell>
          <cell r="I71" t="str">
            <v>الثالثة</v>
          </cell>
          <cell r="J71">
            <v>40930</v>
          </cell>
          <cell r="K71" t="str">
            <v>مأمور  خزينة</v>
          </cell>
          <cell r="L71" t="str">
            <v>2012/01/22</v>
          </cell>
          <cell r="M71">
            <v>40932</v>
          </cell>
          <cell r="N71" t="str">
            <v>متزوجه</v>
          </cell>
          <cell r="O71" t="str">
            <v>مركز قنا المحروسه</v>
          </cell>
          <cell r="P71">
            <v>121</v>
          </cell>
          <cell r="Q71">
            <v>28810112700908</v>
          </cell>
        </row>
        <row r="72">
          <cell r="B72" t="str">
            <v>أحمد أبوالحسن محمد أحمد</v>
          </cell>
          <cell r="D72">
            <v>32539</v>
          </cell>
          <cell r="E72" t="str">
            <v>بكالوريوس تجارة</v>
          </cell>
          <cell r="G72">
            <v>40930</v>
          </cell>
          <cell r="H72" t="str">
            <v/>
          </cell>
          <cell r="I72" t="str">
            <v>الثالثة</v>
          </cell>
          <cell r="J72">
            <v>40932</v>
          </cell>
          <cell r="K72" t="str">
            <v>مأمور فحص</v>
          </cell>
          <cell r="L72" t="str">
            <v>2012/01/22</v>
          </cell>
          <cell r="M72">
            <v>40932</v>
          </cell>
          <cell r="N72" t="str">
            <v>أعزب</v>
          </cell>
          <cell r="O72" t="str">
            <v>قنا الشئون راعي قصب</v>
          </cell>
          <cell r="P72">
            <v>53917</v>
          </cell>
          <cell r="Q72">
            <v>28901312702056</v>
          </cell>
        </row>
        <row r="73">
          <cell r="B73" t="str">
            <v>مهاد محمد الملقب فهمي محمود</v>
          </cell>
          <cell r="D73">
            <v>32623</v>
          </cell>
          <cell r="E73" t="str">
            <v>بكالوريوس تجارة E</v>
          </cell>
          <cell r="G73">
            <v>40930</v>
          </cell>
          <cell r="H73" t="str">
            <v/>
          </cell>
          <cell r="I73" t="str">
            <v>الثالثة</v>
          </cell>
          <cell r="J73">
            <v>40930</v>
          </cell>
          <cell r="K73" t="str">
            <v>مأمور تحصيل</v>
          </cell>
          <cell r="L73" t="str">
            <v>2012/01/22</v>
          </cell>
          <cell r="M73">
            <v>40932</v>
          </cell>
          <cell r="N73" t="str">
            <v>اعزب</v>
          </cell>
          <cell r="O73" t="str">
            <v>قنا ش عبدالفتاح كريم</v>
          </cell>
          <cell r="P73"/>
          <cell r="Q73">
            <v>28904252700627</v>
          </cell>
        </row>
        <row r="74">
          <cell r="B74" t="str">
            <v>آيات محمد منتصر عبدالسلام</v>
          </cell>
          <cell r="D74">
            <v>32730</v>
          </cell>
          <cell r="E74" t="str">
            <v>ليسانس حقوق</v>
          </cell>
          <cell r="G74">
            <v>40930</v>
          </cell>
          <cell r="H74" t="str">
            <v/>
          </cell>
          <cell r="I74" t="str">
            <v>الثالثة</v>
          </cell>
          <cell r="J74">
            <v>40930</v>
          </cell>
          <cell r="K74" t="str">
            <v>مأمور حصر</v>
          </cell>
          <cell r="L74" t="str">
            <v>2012/01/22</v>
          </cell>
          <cell r="M74">
            <v>40932</v>
          </cell>
          <cell r="N74" t="str">
            <v>اعزب</v>
          </cell>
          <cell r="O74" t="str">
            <v>قنا عمارات الاوقاف الجديده</v>
          </cell>
          <cell r="P74"/>
          <cell r="Q74">
            <v>28908102702686</v>
          </cell>
        </row>
        <row r="75">
          <cell r="B75" t="str">
            <v>آلاء محمد الملقب فتحي محمود محمد</v>
          </cell>
          <cell r="D75">
            <v>32803</v>
          </cell>
          <cell r="E75" t="str">
            <v>بكالوريوس تجارة E</v>
          </cell>
          <cell r="G75">
            <v>40930</v>
          </cell>
          <cell r="H75" t="str">
            <v/>
          </cell>
          <cell r="I75" t="str">
            <v>الثالثة</v>
          </cell>
          <cell r="J75">
            <v>40932</v>
          </cell>
          <cell r="K75" t="str">
            <v>مأمور تحصيل</v>
          </cell>
          <cell r="L75" t="str">
            <v>2012/01/22</v>
          </cell>
          <cell r="M75">
            <v>40932</v>
          </cell>
          <cell r="N75" t="str">
            <v>اعزب</v>
          </cell>
          <cell r="O75" t="str">
            <v>قنا ش عبدالفتاح كريم</v>
          </cell>
          <cell r="P75"/>
          <cell r="Q75">
            <v>28910228801145</v>
          </cell>
        </row>
        <row r="76">
          <cell r="B76" t="str">
            <v>مينا ميخائيل بقطر ميخائيل</v>
          </cell>
          <cell r="D76">
            <v>32803</v>
          </cell>
          <cell r="E76" t="str">
            <v>بكالوريوس تجارة E</v>
          </cell>
          <cell r="G76">
            <v>40930</v>
          </cell>
          <cell r="H76" t="str">
            <v/>
          </cell>
          <cell r="I76" t="str">
            <v>الثالثة</v>
          </cell>
          <cell r="J76">
            <v>40930</v>
          </cell>
          <cell r="K76" t="str">
            <v>مأمور فحص</v>
          </cell>
          <cell r="L76" t="str">
            <v>2012/01/22</v>
          </cell>
          <cell r="M76">
            <v>40932</v>
          </cell>
          <cell r="N76" t="str">
            <v>اعزب</v>
          </cell>
          <cell r="O76" t="str">
            <v>قنا بجوار بنك مصر</v>
          </cell>
          <cell r="P76">
            <v>53866</v>
          </cell>
          <cell r="Q76">
            <v>28910222704113</v>
          </cell>
        </row>
        <row r="77">
          <cell r="B77" t="str">
            <v>أسماء محمد علي محمود</v>
          </cell>
          <cell r="D77">
            <v>32843</v>
          </cell>
          <cell r="E77" t="str">
            <v>بكالوريوس تجارة E</v>
          </cell>
          <cell r="G77">
            <v>40930</v>
          </cell>
          <cell r="H77" t="str">
            <v/>
          </cell>
          <cell r="I77" t="str">
            <v>الثالثة</v>
          </cell>
          <cell r="J77">
            <v>40932</v>
          </cell>
          <cell r="K77" t="str">
            <v>مأمور تحصيل</v>
          </cell>
          <cell r="L77" t="str">
            <v>2012/01/22</v>
          </cell>
          <cell r="M77">
            <v>40932</v>
          </cell>
          <cell r="N77" t="str">
            <v>متزوجة</v>
          </cell>
          <cell r="O77" t="str">
            <v>قنا حوض 10 ش الميرغني</v>
          </cell>
          <cell r="P77"/>
          <cell r="Q77">
            <v>28912012703087</v>
          </cell>
        </row>
        <row r="78">
          <cell r="B78" t="str">
            <v>مصطفي ابراهيم حسن علي</v>
          </cell>
          <cell r="D78">
            <v>32810</v>
          </cell>
          <cell r="E78" t="str">
            <v>ليسانس حقوق</v>
          </cell>
          <cell r="G78">
            <v>41232</v>
          </cell>
          <cell r="H78" t="str">
            <v/>
          </cell>
          <cell r="I78" t="str">
            <v>الثالثة</v>
          </cell>
          <cell r="J78">
            <v>41232</v>
          </cell>
          <cell r="K78" t="str">
            <v>مأمور فحص</v>
          </cell>
          <cell r="L78" t="str">
            <v>2012/11/19</v>
          </cell>
          <cell r="M78">
            <v>41233</v>
          </cell>
          <cell r="N78" t="str">
            <v>اعزب</v>
          </cell>
          <cell r="O78" t="str">
            <v>قنا المساكن الجديده ش التأمين الصحي</v>
          </cell>
          <cell r="P78">
            <v>16995</v>
          </cell>
          <cell r="Q78">
            <v>28910292701634</v>
          </cell>
        </row>
        <row r="79">
          <cell r="B79" t="str">
            <v>أ/ احمد عبده احمد سعيد</v>
          </cell>
          <cell r="D79">
            <v>28339</v>
          </cell>
          <cell r="E79" t="str">
            <v>اعدادية</v>
          </cell>
          <cell r="G79">
            <v>36436</v>
          </cell>
          <cell r="H79" t="str">
            <v>بكالوريوس تجارة</v>
          </cell>
          <cell r="I79" t="str">
            <v>الثالثة</v>
          </cell>
          <cell r="J79">
            <v>41426</v>
          </cell>
          <cell r="K79" t="str">
            <v>تصوير ميكروفيلم</v>
          </cell>
          <cell r="L79" t="str">
            <v/>
          </cell>
          <cell r="M79">
            <v>39183</v>
          </cell>
          <cell r="N79" t="str">
            <v>متزوج ويعول</v>
          </cell>
          <cell r="O79" t="str">
            <v>بندر قنا المعنا</v>
          </cell>
          <cell r="P79">
            <v>53462</v>
          </cell>
          <cell r="Q79">
            <v>27708022701317</v>
          </cell>
        </row>
        <row r="80">
          <cell r="B80" t="str">
            <v>أ/ محمد حسن محمد حسن الخطيب</v>
          </cell>
          <cell r="D80">
            <v>22177</v>
          </cell>
          <cell r="E80" t="str">
            <v>دبلوم تجارة</v>
          </cell>
          <cell r="G80">
            <v>30449</v>
          </cell>
          <cell r="H80" t="str">
            <v>بكالوريوس تجارة</v>
          </cell>
          <cell r="I80" t="str">
            <v>الثانية</v>
          </cell>
          <cell r="J80">
            <v>42278</v>
          </cell>
          <cell r="K80" t="str">
            <v>مأمور فحص</v>
          </cell>
          <cell r="L80" t="str">
            <v/>
          </cell>
          <cell r="M80">
            <v>41945</v>
          </cell>
          <cell r="N80" t="str">
            <v>متزوج ويعول</v>
          </cell>
          <cell r="O80" t="str">
            <v>قنا المنشيه الجديده</v>
          </cell>
          <cell r="P80"/>
          <cell r="Q80" t="str">
            <v/>
          </cell>
        </row>
        <row r="81">
          <cell r="B81" t="str">
            <v>أ/ بيشوى رشدى باسيلى</v>
          </cell>
          <cell r="D81">
            <v>31864</v>
          </cell>
          <cell r="E81" t="str">
            <v>بكالوريوس تجارة</v>
          </cell>
          <cell r="G81">
            <v>40930</v>
          </cell>
          <cell r="H81" t="str">
            <v/>
          </cell>
          <cell r="I81" t="str">
            <v>الثالثة</v>
          </cell>
          <cell r="J81">
            <v>40930</v>
          </cell>
          <cell r="K81" t="str">
            <v>مأمور فحص</v>
          </cell>
          <cell r="L81" t="str">
            <v>2012/01/22</v>
          </cell>
          <cell r="M81">
            <v>41914</v>
          </cell>
          <cell r="N81" t="str">
            <v>أعزب</v>
          </cell>
          <cell r="O81" t="str">
            <v>مركز قنا نجع حمادي</v>
          </cell>
          <cell r="P81"/>
          <cell r="Q81" t="str">
            <v/>
          </cell>
        </row>
        <row r="82">
          <cell r="B82" t="str">
            <v>أ/ غاده محمد محمد مصطفى</v>
          </cell>
          <cell r="D82">
            <v>31105</v>
          </cell>
          <cell r="E82" t="str">
            <v>بكالوريوس تجارة</v>
          </cell>
          <cell r="G82">
            <v>41644</v>
          </cell>
          <cell r="H82" t="str">
            <v/>
          </cell>
          <cell r="I82" t="str">
            <v>الثالثة</v>
          </cell>
          <cell r="J82">
            <v>41644</v>
          </cell>
          <cell r="K82" t="str">
            <v>مأمور تحصيل</v>
          </cell>
          <cell r="L82" t="str">
            <v/>
          </cell>
          <cell r="M82">
            <v>41988</v>
          </cell>
          <cell r="N82" t="str">
            <v>متزوجه</v>
          </cell>
          <cell r="O82" t="str">
            <v>قنا ش الشيخ محسن</v>
          </cell>
          <cell r="P82"/>
          <cell r="Q82" t="str">
            <v/>
          </cell>
        </row>
        <row r="83">
          <cell r="B83" t="str">
            <v>ايات ربيع ناظر نظير</v>
          </cell>
          <cell r="D83">
            <v>33531</v>
          </cell>
          <cell r="E83" t="str">
            <v>بكالوريوس تجارة</v>
          </cell>
          <cell r="F83">
            <v>2012</v>
          </cell>
          <cell r="G83">
            <v>41631</v>
          </cell>
          <cell r="H83" t="str">
            <v/>
          </cell>
          <cell r="I83" t="str">
            <v>الثالثة</v>
          </cell>
          <cell r="J83">
            <v>41631</v>
          </cell>
          <cell r="K83" t="str">
            <v>مأمور تحصيل</v>
          </cell>
          <cell r="L83" t="str">
            <v>2013/12/23 رقم 10 لسنه 2014</v>
          </cell>
          <cell r="M83">
            <v>42005</v>
          </cell>
          <cell r="N83" t="str">
            <v>انثي</v>
          </cell>
          <cell r="O83" t="str">
            <v>نقاده ش شيخ العرب</v>
          </cell>
          <cell r="P83"/>
          <cell r="Q83">
            <v>29110202704424</v>
          </cell>
        </row>
        <row r="84">
          <cell r="B84" t="str">
            <v>عزالعرب قدري عبدالمجيد عبدالرحيم</v>
          </cell>
          <cell r="D84">
            <v>32114</v>
          </cell>
          <cell r="E84" t="str">
            <v>ليسانس حقوق</v>
          </cell>
          <cell r="F84">
            <v>2008</v>
          </cell>
          <cell r="G84">
            <v>42180</v>
          </cell>
          <cell r="H84" t="str">
            <v>ماجستير في القانون</v>
          </cell>
          <cell r="I84" t="str">
            <v>الثالثة</v>
          </cell>
          <cell r="J84">
            <v>42180</v>
          </cell>
          <cell r="K84" t="str">
            <v>مأمور حصر</v>
          </cell>
          <cell r="L84" t="str">
            <v>1439 في 2015/06/25</v>
          </cell>
          <cell r="M84">
            <v>42186</v>
          </cell>
          <cell r="N84" t="str">
            <v>اعزب</v>
          </cell>
          <cell r="O84" t="str">
            <v>بندر قنا مساكن قنا الجديده</v>
          </cell>
          <cell r="P84">
            <v>10648426</v>
          </cell>
          <cell r="Q84">
            <v>28712032701391</v>
          </cell>
        </row>
        <row r="85">
          <cell r="B85" t="str">
            <v>علاء حسين محمد محمد</v>
          </cell>
          <cell r="D85">
            <v>30883</v>
          </cell>
          <cell r="E85" t="str">
            <v>ليسانس حقوق</v>
          </cell>
          <cell r="F85">
            <v>2011</v>
          </cell>
          <cell r="G85">
            <v>42180</v>
          </cell>
          <cell r="H85" t="str">
            <v>ماجستير في القانون</v>
          </cell>
          <cell r="I85" t="str">
            <v>الثالثة</v>
          </cell>
          <cell r="J85">
            <v>42180</v>
          </cell>
          <cell r="K85" t="str">
            <v>مأمور فحص</v>
          </cell>
          <cell r="L85" t="str">
            <v>1439 في 2015/06/25</v>
          </cell>
          <cell r="M85">
            <v>42184</v>
          </cell>
          <cell r="N85" t="str">
            <v>اعزب</v>
          </cell>
          <cell r="O85" t="str">
            <v>بندر قنا الشئون</v>
          </cell>
          <cell r="P85">
            <v>10648425</v>
          </cell>
          <cell r="Q85">
            <v>28407202700771</v>
          </cell>
        </row>
        <row r="86">
          <cell r="B86" t="str">
            <v>محمد رمضان حامد جاد</v>
          </cell>
          <cell r="D86">
            <v>27474</v>
          </cell>
          <cell r="E86" t="str">
            <v>دبلوم تجارة</v>
          </cell>
          <cell r="F86">
            <v>1993</v>
          </cell>
          <cell r="G86">
            <v>36482</v>
          </cell>
          <cell r="H86" t="str">
            <v>بكالوريوس تجارة 2013</v>
          </cell>
          <cell r="I86" t="str">
            <v>الثالثة</v>
          </cell>
          <cell r="J86">
            <v>40135</v>
          </cell>
          <cell r="K86" t="str">
            <v>مأمور فحص</v>
          </cell>
          <cell r="L86" t="str">
            <v>505 لسنه 2015</v>
          </cell>
          <cell r="M86">
            <v>42190</v>
          </cell>
          <cell r="N86" t="str">
            <v>متزوج ويعول</v>
          </cell>
          <cell r="O86" t="str">
            <v>قنا قفط ش عمر بن عبدالعزيز</v>
          </cell>
          <cell r="P86"/>
          <cell r="Q86">
            <v>27503212700472</v>
          </cell>
        </row>
        <row r="87">
          <cell r="B87" t="str">
            <v>سارة عادل احمد حسين</v>
          </cell>
          <cell r="D87">
            <v>33793</v>
          </cell>
          <cell r="E87" t="str">
            <v>ليسانس حقوق</v>
          </cell>
          <cell r="F87">
            <v>2013</v>
          </cell>
          <cell r="G87">
            <v>42180</v>
          </cell>
          <cell r="H87" t="str">
            <v/>
          </cell>
          <cell r="I87" t="str">
            <v>الثالثة</v>
          </cell>
          <cell r="J87">
            <v>42180</v>
          </cell>
          <cell r="K87" t="str">
            <v>مأموراجراءات</v>
          </cell>
          <cell r="L87" t="str">
            <v>1439 في 2015/06/25</v>
          </cell>
          <cell r="M87">
            <v>42184</v>
          </cell>
          <cell r="N87" t="str">
            <v/>
          </cell>
          <cell r="O87" t="str">
            <v>قنا ساحل الغلال</v>
          </cell>
          <cell r="P87">
            <v>10648352</v>
          </cell>
          <cell r="Q87">
            <v>29207082701268</v>
          </cell>
        </row>
        <row r="88">
          <cell r="B88" t="str">
            <v>محمود صلاح محمود معبد</v>
          </cell>
          <cell r="D88">
            <v>32813</v>
          </cell>
          <cell r="E88" t="str">
            <v>ليسانس حقوق</v>
          </cell>
          <cell r="F88">
            <v>2010</v>
          </cell>
          <cell r="G88">
            <v>42243</v>
          </cell>
          <cell r="H88" t="str">
            <v/>
          </cell>
          <cell r="I88" t="str">
            <v>الثالثة</v>
          </cell>
          <cell r="J88">
            <v>42243</v>
          </cell>
          <cell r="K88" t="str">
            <v>مأمور تفتيش مصالح حكومية</v>
          </cell>
          <cell r="L88" t="str">
            <v>2015/08/27</v>
          </cell>
          <cell r="M88">
            <v>42309</v>
          </cell>
          <cell r="N88" t="str">
            <v>اعزب</v>
          </cell>
          <cell r="O88" t="str">
            <v>نجع حمادي بجوار البحث الجنائي</v>
          </cell>
          <cell r="P88"/>
          <cell r="Q88">
            <v>28911012702572</v>
          </cell>
        </row>
        <row r="89">
          <cell r="B89" t="str">
            <v>احمد محمد ابوالفضل اسماعيل</v>
          </cell>
          <cell r="D89">
            <v>31362</v>
          </cell>
          <cell r="E89" t="str">
            <v>ليسانس شريعة وقانون</v>
          </cell>
          <cell r="F89">
            <v>2009</v>
          </cell>
          <cell r="G89">
            <v>42243</v>
          </cell>
          <cell r="H89" t="str">
            <v/>
          </cell>
          <cell r="I89" t="str">
            <v>الثالثة</v>
          </cell>
          <cell r="J89">
            <v>42243</v>
          </cell>
          <cell r="K89" t="str">
            <v>مأمور تفتيش مصالح حكومية</v>
          </cell>
          <cell r="L89" t="str">
            <v>2015/08/27</v>
          </cell>
          <cell r="M89">
            <v>42309</v>
          </cell>
          <cell r="N89" t="str">
            <v>اعزب</v>
          </cell>
          <cell r="O89" t="str">
            <v>نجع حمادي ش انور السادات</v>
          </cell>
          <cell r="P89"/>
          <cell r="Q89">
            <v>28511112700153</v>
          </cell>
        </row>
        <row r="90">
          <cell r="B90" t="str">
            <v>سيف سعد رشيد احمد</v>
          </cell>
          <cell r="D90">
            <v>33147</v>
          </cell>
          <cell r="E90" t="str">
            <v>ليسانس حقوق</v>
          </cell>
          <cell r="F90">
            <v>2011</v>
          </cell>
          <cell r="G90">
            <v>42243</v>
          </cell>
          <cell r="H90" t="str">
            <v>ماجستير في القانون</v>
          </cell>
          <cell r="I90" t="str">
            <v>الثالثة</v>
          </cell>
          <cell r="J90">
            <v>42243</v>
          </cell>
          <cell r="K90" t="str">
            <v>مأمور تفتيش مصالح حكومية</v>
          </cell>
          <cell r="L90" t="str">
            <v>2015/08/27</v>
          </cell>
          <cell r="M90">
            <v>42309</v>
          </cell>
          <cell r="N90" t="str">
            <v>اعزب</v>
          </cell>
          <cell r="O90" t="str">
            <v>نجع حمادي بهجورة</v>
          </cell>
          <cell r="P90"/>
          <cell r="Q90">
            <v>29010012705632</v>
          </cell>
        </row>
        <row r="91">
          <cell r="B91" t="str">
            <v>اسماء البرنس محمد عامر</v>
          </cell>
          <cell r="D91">
            <v>33178</v>
          </cell>
          <cell r="E91" t="str">
            <v xml:space="preserve">ليسانس حقوق </v>
          </cell>
          <cell r="F91">
            <v>2011</v>
          </cell>
          <cell r="G91">
            <v>42184</v>
          </cell>
          <cell r="H91" t="str">
            <v>ماجستير 2014</v>
          </cell>
          <cell r="I91" t="str">
            <v xml:space="preserve">الثالثة </v>
          </cell>
          <cell r="J91">
            <v>42184</v>
          </cell>
          <cell r="K91" t="str">
            <v>مأمور حصر</v>
          </cell>
          <cell r="M91">
            <v>42064</v>
          </cell>
          <cell r="N91" t="str">
            <v>متزوج</v>
          </cell>
          <cell r="O91" t="str">
            <v>قنا - المحروسه عزبه بدر</v>
          </cell>
          <cell r="Q91">
            <v>29011011500642</v>
          </cell>
        </row>
        <row r="92">
          <cell r="B92" t="str">
            <v>سيد عبادي احمد القاضي</v>
          </cell>
          <cell r="D92">
            <v>21763</v>
          </cell>
          <cell r="E92" t="str">
            <v>دبلوم تجارة</v>
          </cell>
          <cell r="G92">
            <v>30448</v>
          </cell>
          <cell r="H92" t="str">
            <v/>
          </cell>
          <cell r="I92" t="str">
            <v>الاولي الكتابية</v>
          </cell>
          <cell r="J92">
            <v>39630</v>
          </cell>
          <cell r="K92" t="str">
            <v>رئيس الادارة</v>
          </cell>
          <cell r="L92" t="str">
            <v>2007/06/03</v>
          </cell>
          <cell r="M92">
            <v>38892</v>
          </cell>
          <cell r="N92" t="str">
            <v>م ويعول</v>
          </cell>
          <cell r="O92" t="str">
            <v>قنا عزبة سعيد</v>
          </cell>
          <cell r="P92">
            <v>38086</v>
          </cell>
          <cell r="Q92">
            <v>25908012702473</v>
          </cell>
        </row>
        <row r="93">
          <cell r="B93" t="str">
            <v>رضا خلف الله صديق تمام</v>
          </cell>
          <cell r="D93">
            <v>22162</v>
          </cell>
          <cell r="E93" t="str">
            <v>دبلوم تجارة</v>
          </cell>
          <cell r="G93">
            <v>30448</v>
          </cell>
          <cell r="H93" t="str">
            <v/>
          </cell>
          <cell r="I93" t="str">
            <v>الاولي الكتابية</v>
          </cell>
          <cell r="J93">
            <v>39630</v>
          </cell>
          <cell r="K93" t="str">
            <v>كاتب سكرتارية اولي</v>
          </cell>
          <cell r="L93" t="str">
            <v/>
          </cell>
          <cell r="M93">
            <v>30560</v>
          </cell>
          <cell r="N93" t="str">
            <v>متزوجة</v>
          </cell>
          <cell r="O93" t="str">
            <v>قنا ش معاوية</v>
          </cell>
          <cell r="P93">
            <v>6304</v>
          </cell>
          <cell r="Q93">
            <v>26009032701201</v>
          </cell>
        </row>
        <row r="94">
          <cell r="B94" t="str">
            <v>ناهد محمد فكري محمد عيسي</v>
          </cell>
          <cell r="D94">
            <v>22736</v>
          </cell>
          <cell r="E94" t="str">
            <v>دبلوم تجارة</v>
          </cell>
          <cell r="G94">
            <v>30448</v>
          </cell>
          <cell r="H94" t="str">
            <v/>
          </cell>
          <cell r="I94" t="str">
            <v>الاولي الكتابية</v>
          </cell>
          <cell r="J94">
            <v>39630</v>
          </cell>
          <cell r="K94" t="str">
            <v>كاتب اول حجز</v>
          </cell>
          <cell r="L94" t="str">
            <v/>
          </cell>
          <cell r="M94">
            <v>30570</v>
          </cell>
          <cell r="N94" t="str">
            <v>متزوجه</v>
          </cell>
          <cell r="O94" t="str">
            <v>بندر قنا المنشية</v>
          </cell>
          <cell r="P94"/>
          <cell r="Q94" t="str">
            <v/>
          </cell>
        </row>
        <row r="95">
          <cell r="B95" t="str">
            <v>إيمان فاوي بدوي احمد</v>
          </cell>
          <cell r="D95">
            <v>20742</v>
          </cell>
          <cell r="E95" t="str">
            <v>دبلوم تجارة</v>
          </cell>
          <cell r="G95">
            <v>30448</v>
          </cell>
          <cell r="H95" t="str">
            <v/>
          </cell>
          <cell r="I95" t="str">
            <v>الاولي الكتابية</v>
          </cell>
          <cell r="J95">
            <v>39630</v>
          </cell>
          <cell r="K95" t="str">
            <v>كاتب حصر اول</v>
          </cell>
          <cell r="L95" t="str">
            <v/>
          </cell>
          <cell r="M95">
            <v>38984</v>
          </cell>
          <cell r="N95" t="str">
            <v>متزوجة</v>
          </cell>
          <cell r="O95" t="str">
            <v>قنا الشنهورية</v>
          </cell>
          <cell r="P95">
            <v>38147</v>
          </cell>
          <cell r="Q95">
            <v>25610142700368</v>
          </cell>
        </row>
        <row r="96">
          <cell r="B96" t="str">
            <v>فاتن فيليب نقولا عبدالقدوس</v>
          </cell>
          <cell r="D96">
            <v>22527</v>
          </cell>
          <cell r="E96" t="str">
            <v>دبلوم تجارة</v>
          </cell>
          <cell r="G96">
            <v>30448</v>
          </cell>
          <cell r="H96" t="str">
            <v/>
          </cell>
          <cell r="I96" t="str">
            <v>الاولي الكتابية</v>
          </cell>
          <cell r="J96">
            <v>39630</v>
          </cell>
          <cell r="K96" t="str">
            <v>كاتب حسابات</v>
          </cell>
          <cell r="L96" t="str">
            <v/>
          </cell>
          <cell r="M96">
            <v>30560</v>
          </cell>
          <cell r="N96" t="str">
            <v>متزوجة</v>
          </cell>
          <cell r="O96" t="str">
            <v>قنا ش مباحث أمن الدولة القديمه</v>
          </cell>
          <cell r="P96">
            <v>38107</v>
          </cell>
          <cell r="Q96">
            <v>26109030104641</v>
          </cell>
        </row>
        <row r="97">
          <cell r="B97" t="str">
            <v>صباح طانيوس عبد مريم</v>
          </cell>
          <cell r="D97">
            <v>23300</v>
          </cell>
          <cell r="E97" t="str">
            <v>دبلوم تجارة</v>
          </cell>
          <cell r="G97">
            <v>33573</v>
          </cell>
          <cell r="H97" t="str">
            <v/>
          </cell>
          <cell r="I97" t="str">
            <v>الثانية الكتابية</v>
          </cell>
          <cell r="J97">
            <v>39630</v>
          </cell>
          <cell r="K97" t="str">
            <v>كاتب مرتبات</v>
          </cell>
          <cell r="L97" t="str">
            <v/>
          </cell>
          <cell r="M97">
            <v>39041</v>
          </cell>
          <cell r="N97" t="str">
            <v>متزوجة</v>
          </cell>
          <cell r="O97" t="str">
            <v>قنا المخبز الآلى</v>
          </cell>
          <cell r="P97">
            <v>6315</v>
          </cell>
          <cell r="Q97">
            <v>26310162701026</v>
          </cell>
        </row>
        <row r="98">
          <cell r="B98" t="str">
            <v>قطه بشارة جبلاوي بشاره</v>
          </cell>
          <cell r="D98">
            <v>23729</v>
          </cell>
          <cell r="E98" t="str">
            <v>دبلوم تجارة</v>
          </cell>
          <cell r="G98">
            <v>33573</v>
          </cell>
          <cell r="H98" t="str">
            <v/>
          </cell>
          <cell r="I98" t="str">
            <v>الثانية الكتابية</v>
          </cell>
          <cell r="J98">
            <v>39630</v>
          </cell>
          <cell r="K98" t="str">
            <v>كاتب حسابات</v>
          </cell>
          <cell r="L98" t="str">
            <v/>
          </cell>
          <cell r="M98">
            <v>39040</v>
          </cell>
          <cell r="N98" t="str">
            <v>متزوجة</v>
          </cell>
          <cell r="O98" t="str">
            <v>قنا الزبيدى</v>
          </cell>
          <cell r="P98">
            <v>6316</v>
          </cell>
          <cell r="Q98">
            <v>26412182701623</v>
          </cell>
        </row>
        <row r="99">
          <cell r="B99" t="str">
            <v>محمود محمد الصغير مرعي</v>
          </cell>
          <cell r="D99">
            <v>24278</v>
          </cell>
          <cell r="E99" t="str">
            <v>معهد صيارفة</v>
          </cell>
          <cell r="G99">
            <v>34438</v>
          </cell>
          <cell r="H99" t="str">
            <v/>
          </cell>
          <cell r="I99" t="str">
            <v>الثانية الكتابية</v>
          </cell>
          <cell r="J99">
            <v>39630</v>
          </cell>
          <cell r="K99" t="str">
            <v>مندوب حزينة</v>
          </cell>
          <cell r="L99" t="str">
            <v/>
          </cell>
          <cell r="M99">
            <v>34438</v>
          </cell>
          <cell r="N99" t="str">
            <v>م ويعول</v>
          </cell>
          <cell r="O99" t="str">
            <v>العسلية م قنا</v>
          </cell>
          <cell r="P99">
            <v>6286</v>
          </cell>
          <cell r="Q99">
            <v>26606202701179</v>
          </cell>
        </row>
        <row r="100">
          <cell r="B100" t="str">
            <v>أبو بكر عبد الحميد محمد سليم</v>
          </cell>
          <cell r="D100">
            <v>24140</v>
          </cell>
          <cell r="E100" t="str">
            <v>أعدادية</v>
          </cell>
          <cell r="G100">
            <v>33557</v>
          </cell>
          <cell r="H100" t="str">
            <v/>
          </cell>
          <cell r="I100" t="str">
            <v>الثانية الكتابية</v>
          </cell>
          <cell r="J100">
            <v>39630</v>
          </cell>
          <cell r="K100" t="str">
            <v>وارد عام</v>
          </cell>
          <cell r="L100" t="str">
            <v/>
          </cell>
          <cell r="M100">
            <v>33618</v>
          </cell>
          <cell r="N100" t="str">
            <v>م ويعول</v>
          </cell>
          <cell r="O100" t="str">
            <v>قنا عزبه البوصة</v>
          </cell>
          <cell r="P100">
            <v>6285</v>
          </cell>
          <cell r="Q100">
            <v>26602202700673</v>
          </cell>
        </row>
        <row r="101">
          <cell r="B101" t="str">
            <v>احمد محمود احمد علي</v>
          </cell>
          <cell r="D101">
            <v>25067</v>
          </cell>
          <cell r="E101" t="str">
            <v>معهد صيارفة</v>
          </cell>
          <cell r="G101">
            <v>34603</v>
          </cell>
          <cell r="H101" t="str">
            <v/>
          </cell>
          <cell r="I101" t="str">
            <v>الثانية الكتابية</v>
          </cell>
          <cell r="J101">
            <v>39630</v>
          </cell>
          <cell r="K101" t="str">
            <v>مندوب خزينة</v>
          </cell>
          <cell r="L101" t="str">
            <v/>
          </cell>
          <cell r="M101">
            <v>35084</v>
          </cell>
          <cell r="N101" t="str">
            <v>م ويعول</v>
          </cell>
          <cell r="O101" t="str">
            <v>سوهاج جهينه مباني عنيبس</v>
          </cell>
          <cell r="P101">
            <v>6290</v>
          </cell>
          <cell r="Q101">
            <v>26808172601052</v>
          </cell>
        </row>
        <row r="102">
          <cell r="B102" t="str">
            <v>علي حسن علي موسي</v>
          </cell>
          <cell r="D102">
            <v>25453</v>
          </cell>
          <cell r="E102" t="str">
            <v>معهد صيارفة</v>
          </cell>
          <cell r="G102">
            <v>37377</v>
          </cell>
          <cell r="H102" t="str">
            <v/>
          </cell>
          <cell r="I102" t="str">
            <v>الثانية الكتابية</v>
          </cell>
          <cell r="J102">
            <v>37377</v>
          </cell>
          <cell r="K102" t="str">
            <v>مندوب تحصيل</v>
          </cell>
          <cell r="L102" t="str">
            <v/>
          </cell>
          <cell r="M102">
            <v>35632</v>
          </cell>
          <cell r="N102" t="str">
            <v>اعزب</v>
          </cell>
          <cell r="O102" t="str">
            <v>الاشراف القبلية</v>
          </cell>
          <cell r="P102">
            <v>6201</v>
          </cell>
          <cell r="Q102">
            <v>26909072701395</v>
          </cell>
        </row>
        <row r="103">
          <cell r="B103" t="str">
            <v>صلاح علي إبراهيم علي</v>
          </cell>
          <cell r="D103">
            <v>23039</v>
          </cell>
          <cell r="E103" t="str">
            <v>معهد صيارفة</v>
          </cell>
          <cell r="G103">
            <v>35334</v>
          </cell>
          <cell r="H103" t="str">
            <v/>
          </cell>
          <cell r="I103" t="str">
            <v>الثانية الكتابية</v>
          </cell>
          <cell r="J103">
            <v>40360</v>
          </cell>
          <cell r="K103" t="str">
            <v>أعمال إدارية</v>
          </cell>
          <cell r="L103" t="str">
            <v/>
          </cell>
          <cell r="M103">
            <v>35415</v>
          </cell>
          <cell r="N103" t="str">
            <v>م ويعول</v>
          </cell>
          <cell r="O103" t="str">
            <v>الاشراف القبلية</v>
          </cell>
          <cell r="P103">
            <v>17575</v>
          </cell>
          <cell r="Q103">
            <v>26301282700938</v>
          </cell>
        </row>
        <row r="104">
          <cell r="B104" t="str">
            <v>احمد الجزار محمد عثمان</v>
          </cell>
          <cell r="D104">
            <v>23393</v>
          </cell>
          <cell r="E104" t="str">
            <v>معهد صيارفة</v>
          </cell>
          <cell r="H104" t="str">
            <v/>
          </cell>
          <cell r="I104" t="str">
            <v>الثانية الكتابية</v>
          </cell>
          <cell r="J104">
            <v>39630</v>
          </cell>
          <cell r="K104" t="str">
            <v>مندوب تحصيل</v>
          </cell>
          <cell r="L104" t="str">
            <v/>
          </cell>
          <cell r="M104">
            <v>35339</v>
          </cell>
          <cell r="N104" t="str">
            <v>م ويعول</v>
          </cell>
          <cell r="O104" t="str">
            <v>الاشراف الشرقية</v>
          </cell>
          <cell r="P104">
            <v>6975</v>
          </cell>
          <cell r="Q104">
            <v>26401072701197</v>
          </cell>
        </row>
        <row r="105">
          <cell r="B105" t="str">
            <v>حسن محمد حسين سنوسي</v>
          </cell>
          <cell r="D105">
            <v>25235</v>
          </cell>
          <cell r="E105" t="str">
            <v>معهد صيارفة</v>
          </cell>
          <cell r="G105">
            <v>35266</v>
          </cell>
          <cell r="H105" t="str">
            <v/>
          </cell>
          <cell r="I105" t="str">
            <v>الثانية الكتابية</v>
          </cell>
          <cell r="J105">
            <v>40360</v>
          </cell>
          <cell r="K105" t="str">
            <v>كاتب اجازات واحالات</v>
          </cell>
          <cell r="L105" t="str">
            <v/>
          </cell>
          <cell r="M105">
            <v>35364</v>
          </cell>
          <cell r="N105" t="str">
            <v>م ويعول</v>
          </cell>
          <cell r="O105" t="str">
            <v>م قنا قفط القلعة</v>
          </cell>
          <cell r="P105">
            <v>6216</v>
          </cell>
          <cell r="Q105">
            <v>26902012702975</v>
          </cell>
        </row>
        <row r="106">
          <cell r="B106" t="str">
            <v>سحر عبدالمبدي جاد الرب عبدالرسول</v>
          </cell>
          <cell r="D106">
            <v>27521</v>
          </cell>
          <cell r="E106" t="str">
            <v>معهد فني تجاري</v>
          </cell>
          <cell r="G106">
            <v>37232</v>
          </cell>
          <cell r="H106" t="str">
            <v/>
          </cell>
          <cell r="I106" t="str">
            <v>الثالثة الكتابية</v>
          </cell>
          <cell r="J106">
            <v>39630</v>
          </cell>
          <cell r="K106" t="str">
            <v>كاتب حجز</v>
          </cell>
          <cell r="L106" t="str">
            <v/>
          </cell>
          <cell r="M106">
            <v>40274</v>
          </cell>
          <cell r="N106" t="str">
            <v>م ويعول</v>
          </cell>
          <cell r="O106" t="str">
            <v>قنا نجع سعيد</v>
          </cell>
          <cell r="P106">
            <v>121</v>
          </cell>
          <cell r="Q106" t="str">
            <v/>
          </cell>
        </row>
        <row r="107">
          <cell r="B107" t="str">
            <v>حمادة فكري مبارك علي</v>
          </cell>
          <cell r="D107">
            <v>28053</v>
          </cell>
          <cell r="E107" t="str">
            <v>أعدادية</v>
          </cell>
          <cell r="G107">
            <v>36492</v>
          </cell>
          <cell r="H107" t="str">
            <v/>
          </cell>
          <cell r="I107" t="str">
            <v>الثالثة الكتابية</v>
          </cell>
          <cell r="K107" t="str">
            <v>ارشيف حجز</v>
          </cell>
          <cell r="L107" t="str">
            <v/>
          </cell>
          <cell r="M107">
            <v>36473</v>
          </cell>
          <cell r="N107" t="str">
            <v>م ويعول</v>
          </cell>
          <cell r="O107" t="str">
            <v>قنا دندرة</v>
          </cell>
          <cell r="P107">
            <v>8394</v>
          </cell>
          <cell r="Q107">
            <v>27610202701412</v>
          </cell>
        </row>
        <row r="108">
          <cell r="B108" t="str">
            <v>جمال محمد علي حسن</v>
          </cell>
          <cell r="D108">
            <v>23366</v>
          </cell>
          <cell r="E108" t="str">
            <v>دبلوم تجارة</v>
          </cell>
          <cell r="G108">
            <v>36473</v>
          </cell>
          <cell r="H108" t="str">
            <v/>
          </cell>
          <cell r="I108" t="str">
            <v>الثالثة الكتابية</v>
          </cell>
          <cell r="J108">
            <v>41000</v>
          </cell>
          <cell r="K108" t="str">
            <v>ارشيف عام</v>
          </cell>
          <cell r="L108" t="str">
            <v/>
          </cell>
          <cell r="M108">
            <v>36473</v>
          </cell>
          <cell r="N108" t="str">
            <v>م ويعول</v>
          </cell>
          <cell r="O108" t="str">
            <v>م قنا القبلية</v>
          </cell>
          <cell r="P108">
            <v>11367</v>
          </cell>
          <cell r="Q108">
            <v>26312212701556</v>
          </cell>
        </row>
        <row r="109">
          <cell r="B109" t="str">
            <v>خالد محمد أبو القاسم عمر</v>
          </cell>
          <cell r="D109">
            <v>23369</v>
          </cell>
          <cell r="E109" t="str">
            <v>أعدادية</v>
          </cell>
          <cell r="G109">
            <v>34648</v>
          </cell>
          <cell r="H109" t="str">
            <v/>
          </cell>
          <cell r="I109" t="str">
            <v>الرابعة الكتابية</v>
          </cell>
          <cell r="K109" t="str">
            <v>الارشيف العام</v>
          </cell>
          <cell r="L109" t="str">
            <v/>
          </cell>
          <cell r="M109">
            <v>39033</v>
          </cell>
          <cell r="N109" t="str">
            <v>م ويعول</v>
          </cell>
          <cell r="O109" t="str">
            <v>قنا الحصواية</v>
          </cell>
          <cell r="P109">
            <v>38108</v>
          </cell>
          <cell r="Q109">
            <v>26312242702794</v>
          </cell>
        </row>
        <row r="110">
          <cell r="B110" t="str">
            <v>عبدالفتاح سيد احمد</v>
          </cell>
          <cell r="D110">
            <v>25585</v>
          </cell>
          <cell r="E110" t="str">
            <v>أعدادية</v>
          </cell>
          <cell r="G110">
            <v>37638</v>
          </cell>
          <cell r="H110" t="str">
            <v>دبلوم تجارة</v>
          </cell>
          <cell r="I110" t="str">
            <v>الرابعة الكتابية</v>
          </cell>
          <cell r="K110" t="str">
            <v>ارشيف الإقرارات</v>
          </cell>
          <cell r="L110" t="str">
            <v/>
          </cell>
          <cell r="M110">
            <v>40132</v>
          </cell>
          <cell r="N110" t="str">
            <v>م ويعول</v>
          </cell>
          <cell r="O110" t="str">
            <v>م قنا الاشراف الشرقية</v>
          </cell>
          <cell r="P110"/>
          <cell r="Q110">
            <v>27001162700659</v>
          </cell>
        </row>
        <row r="111">
          <cell r="B111" t="str">
            <v>هالة محمد محي الدين عبدالسلام</v>
          </cell>
          <cell r="D111">
            <v>33310</v>
          </cell>
          <cell r="E111" t="str">
            <v>دبلوم تجارة خمس سنوات</v>
          </cell>
          <cell r="G111">
            <v>41631</v>
          </cell>
          <cell r="H111" t="str">
            <v/>
          </cell>
          <cell r="I111" t="str">
            <v>الرابعة الكتابية</v>
          </cell>
          <cell r="J111">
            <v>41631</v>
          </cell>
          <cell r="K111" t="str">
            <v>تصوير إقرارات</v>
          </cell>
          <cell r="L111" t="str">
            <v>2014/01/20</v>
          </cell>
          <cell r="M111">
            <v>41659</v>
          </cell>
          <cell r="N111" t="str">
            <v>انثي</v>
          </cell>
          <cell r="O111" t="str">
            <v>ش سيدي عبدالرحيم البحري</v>
          </cell>
          <cell r="P111"/>
          <cell r="Q111" t="str">
            <v/>
          </cell>
        </row>
        <row r="112">
          <cell r="B112" t="str">
            <v>إسراء رفعت جاد المولي حفني</v>
          </cell>
          <cell r="D112">
            <v>33689</v>
          </cell>
          <cell r="E112" t="str">
            <v>دبلوم تجارة خمس سنوات</v>
          </cell>
          <cell r="G112">
            <v>41631</v>
          </cell>
          <cell r="H112" t="str">
            <v/>
          </cell>
          <cell r="I112" t="str">
            <v>الرابعة الكتابية</v>
          </cell>
          <cell r="J112">
            <v>41631</v>
          </cell>
          <cell r="K112" t="str">
            <v>كاتب حساب جاري</v>
          </cell>
          <cell r="L112" t="str">
            <v>2014/01/20</v>
          </cell>
          <cell r="M112">
            <v>41659</v>
          </cell>
          <cell r="N112" t="str">
            <v>انثي</v>
          </cell>
          <cell r="O112" t="str">
            <v>قنا الحميدات نجع عبيد</v>
          </cell>
          <cell r="P112"/>
          <cell r="Q112" t="str">
            <v/>
          </cell>
        </row>
        <row r="113">
          <cell r="B113" t="str">
            <v>نهاد مجدي محمد راشد</v>
          </cell>
          <cell r="D113">
            <v>33422</v>
          </cell>
          <cell r="E113" t="str">
            <v>دبلوم تجارة خمس سنوات</v>
          </cell>
          <cell r="G113">
            <v>41631</v>
          </cell>
          <cell r="H113" t="str">
            <v/>
          </cell>
          <cell r="I113" t="str">
            <v>الرابعة الكتابية</v>
          </cell>
          <cell r="J113">
            <v>41631</v>
          </cell>
          <cell r="K113" t="str">
            <v>كاتب صادر حجز</v>
          </cell>
          <cell r="L113" t="str">
            <v>2014/01/20</v>
          </cell>
          <cell r="M113">
            <v>41659</v>
          </cell>
          <cell r="N113" t="str">
            <v>انثي</v>
          </cell>
          <cell r="O113" t="str">
            <v>قنا ش الحمام القديم</v>
          </cell>
          <cell r="P113"/>
          <cell r="Q113" t="str">
            <v/>
          </cell>
        </row>
        <row r="114">
          <cell r="B114" t="str">
            <v>مريم إبراهيم أحمد إبراهيم</v>
          </cell>
          <cell r="D114">
            <v>32951</v>
          </cell>
          <cell r="E114" t="str">
            <v>دبلوم تجارة خمس سنوات</v>
          </cell>
          <cell r="G114">
            <v>41631</v>
          </cell>
          <cell r="H114" t="str">
            <v/>
          </cell>
          <cell r="I114" t="str">
            <v>الرابعة الكتابية</v>
          </cell>
          <cell r="J114">
            <v>41631</v>
          </cell>
          <cell r="K114" t="str">
            <v>وارد عام اعلام وصول</v>
          </cell>
          <cell r="L114" t="str">
            <v>2014/01/20</v>
          </cell>
          <cell r="M114">
            <v>41659</v>
          </cell>
          <cell r="N114" t="str">
            <v>انثي</v>
          </cell>
          <cell r="O114" t="str">
            <v>م قنا الاشراف الشرقية</v>
          </cell>
          <cell r="P114"/>
          <cell r="Q114" t="str">
            <v/>
          </cell>
        </row>
        <row r="115">
          <cell r="B115" t="str">
            <v>منال حسن عبدالحميد مبارك</v>
          </cell>
          <cell r="D115">
            <v>33604</v>
          </cell>
          <cell r="E115" t="str">
            <v>دبلوم تجارة خمس سنوات</v>
          </cell>
          <cell r="G115">
            <v>41631</v>
          </cell>
          <cell r="H115" t="str">
            <v/>
          </cell>
          <cell r="I115" t="str">
            <v>الرابعة الكتابية</v>
          </cell>
          <cell r="J115">
            <v>41631</v>
          </cell>
          <cell r="K115" t="str">
            <v>وارد حصر</v>
          </cell>
          <cell r="L115" t="str">
            <v>2014/01/20</v>
          </cell>
          <cell r="M115">
            <v>41659</v>
          </cell>
          <cell r="N115" t="str">
            <v>انثي</v>
          </cell>
          <cell r="O115" t="str">
            <v>قنا مساكن عثمان بجوار دردشة</v>
          </cell>
          <cell r="P115"/>
          <cell r="Q115" t="str">
            <v/>
          </cell>
        </row>
        <row r="116">
          <cell r="B116" t="str">
            <v>ريهام أحمد حسن الصغير</v>
          </cell>
          <cell r="D116">
            <v>32456</v>
          </cell>
          <cell r="E116" t="str">
            <v>معهد فني تجاري</v>
          </cell>
          <cell r="G116">
            <v>41631</v>
          </cell>
          <cell r="H116" t="str">
            <v/>
          </cell>
          <cell r="I116" t="str">
            <v>الرابعة الكتابية</v>
          </cell>
          <cell r="J116">
            <v>41631</v>
          </cell>
          <cell r="K116" t="str">
            <v>كاتب حسابات</v>
          </cell>
          <cell r="L116" t="str">
            <v>2014/01/21</v>
          </cell>
          <cell r="M116">
            <v>41660</v>
          </cell>
          <cell r="N116" t="str">
            <v>انثي</v>
          </cell>
          <cell r="O116" t="str">
            <v>القصير البحر الاحمر</v>
          </cell>
          <cell r="P116"/>
          <cell r="Q116" t="str">
            <v/>
          </cell>
        </row>
        <row r="117">
          <cell r="B117" t="str">
            <v>محمد علي احمد محمد</v>
          </cell>
          <cell r="D117">
            <v>32063</v>
          </cell>
          <cell r="E117" t="str">
            <v/>
          </cell>
          <cell r="G117">
            <v>41891</v>
          </cell>
          <cell r="H117" t="str">
            <v/>
          </cell>
          <cell r="I117" t="str">
            <v>الرابعة الكتابية</v>
          </cell>
          <cell r="J117">
            <v>41891</v>
          </cell>
          <cell r="K117" t="str">
            <v>صادر عام</v>
          </cell>
          <cell r="L117" t="str">
            <v>09/09/2014 رقم 2277 لسنه 2014</v>
          </cell>
          <cell r="M117">
            <v>41914</v>
          </cell>
          <cell r="N117" t="str">
            <v>اعزب</v>
          </cell>
          <cell r="O117" t="str">
            <v>قنا الحصواية</v>
          </cell>
          <cell r="P117"/>
          <cell r="Q117">
            <v>28710132702091</v>
          </cell>
        </row>
        <row r="118">
          <cell r="B118" t="str">
            <v>عمرو زكي عبدالحميد احمد</v>
          </cell>
          <cell r="D118">
            <v>32931</v>
          </cell>
          <cell r="E118" t="str">
            <v>دبلوم تجارة خمس سنوات</v>
          </cell>
          <cell r="F118">
            <v>2010</v>
          </cell>
          <cell r="G118">
            <v>41631</v>
          </cell>
          <cell r="H118" t="str">
            <v/>
          </cell>
          <cell r="I118" t="str">
            <v>الرابعة الكتابية</v>
          </cell>
          <cell r="J118">
            <v>41631</v>
          </cell>
          <cell r="K118" t="str">
            <v>الارشيف العام</v>
          </cell>
          <cell r="L118" t="str">
            <v>2013/12/23 رقم 9 لسنه 2014</v>
          </cell>
          <cell r="M118">
            <v>42073</v>
          </cell>
          <cell r="N118" t="str">
            <v>اعزب</v>
          </cell>
          <cell r="O118" t="str">
            <v>م قنا الطوابية</v>
          </cell>
          <cell r="P118"/>
          <cell r="Q118">
            <v>29002272700771</v>
          </cell>
        </row>
        <row r="119">
          <cell r="B119" t="str">
            <v>مصطفي عبدالمنعم عبدالظاهر</v>
          </cell>
          <cell r="D119">
            <v>33138</v>
          </cell>
          <cell r="E119" t="str">
            <v>دبلوم تجارة خمس سنوات</v>
          </cell>
          <cell r="G119">
            <v>41631</v>
          </cell>
          <cell r="H119" t="str">
            <v/>
          </cell>
          <cell r="I119" t="str">
            <v>الرابعة الكتابية</v>
          </cell>
          <cell r="J119">
            <v>41631</v>
          </cell>
          <cell r="K119" t="str">
            <v>مرتبات</v>
          </cell>
          <cell r="L119" t="str">
            <v>2013/12/23 رقم 9 لسنه 2014</v>
          </cell>
          <cell r="M119">
            <v>42340</v>
          </cell>
          <cell r="N119" t="str">
            <v>اعزب</v>
          </cell>
          <cell r="O119" t="str">
            <v>م قنا مساكن علي السد</v>
          </cell>
          <cell r="P119">
            <v>44287</v>
          </cell>
          <cell r="Q119">
            <v>29009222702115</v>
          </cell>
        </row>
        <row r="120">
          <cell r="B120" t="str">
            <v>عبد الناصر عطية عبدالغفار محفوظ</v>
          </cell>
          <cell r="D120">
            <v>22991</v>
          </cell>
          <cell r="E120" t="str">
            <v>أبتدائية</v>
          </cell>
          <cell r="G120">
            <v>34643</v>
          </cell>
          <cell r="H120" t="str">
            <v/>
          </cell>
          <cell r="I120" t="str">
            <v>الثالثة الفنية</v>
          </cell>
          <cell r="K120" t="str">
            <v>فني كهرباء وسائق</v>
          </cell>
          <cell r="L120" t="str">
            <v/>
          </cell>
          <cell r="M120">
            <v>35130</v>
          </cell>
          <cell r="N120" t="str">
            <v>م ويعول</v>
          </cell>
          <cell r="O120" t="str">
            <v>قنا ش سيدى عبد الرحيم</v>
          </cell>
          <cell r="P120">
            <v>6319</v>
          </cell>
          <cell r="Q120">
            <v>26212112702071</v>
          </cell>
        </row>
        <row r="121">
          <cell r="B121" t="str">
            <v>عاشور عبدالحميد احمد</v>
          </cell>
          <cell r="D121">
            <v>21410</v>
          </cell>
          <cell r="E121" t="str">
            <v>ابتدائية</v>
          </cell>
          <cell r="G121">
            <v>34700</v>
          </cell>
          <cell r="H121" t="str">
            <v/>
          </cell>
          <cell r="I121" t="str">
            <v>الرابعة العمالية</v>
          </cell>
          <cell r="J121">
            <v>38353</v>
          </cell>
          <cell r="K121" t="str">
            <v>عمال</v>
          </cell>
          <cell r="L121" t="str">
            <v/>
          </cell>
          <cell r="N121" t="str">
            <v>م ويعول</v>
          </cell>
          <cell r="O121" t="str">
            <v>بندر قنا بركة الملاح</v>
          </cell>
          <cell r="P121"/>
          <cell r="Q121" t="str">
            <v/>
          </cell>
        </row>
        <row r="122">
          <cell r="B122" t="str">
            <v>محمد محسب علي محمد</v>
          </cell>
          <cell r="D122">
            <v>24829</v>
          </cell>
          <cell r="E122" t="str">
            <v>ابتدائية</v>
          </cell>
          <cell r="G122">
            <v>37712</v>
          </cell>
          <cell r="H122" t="str">
            <v>دبلوم تجارة</v>
          </cell>
          <cell r="I122" t="str">
            <v>الخامسة العمالية</v>
          </cell>
          <cell r="K122" t="str">
            <v>عامل</v>
          </cell>
          <cell r="L122" t="str">
            <v/>
          </cell>
          <cell r="M122">
            <v>37790</v>
          </cell>
          <cell r="N122" t="str">
            <v>م ويعول</v>
          </cell>
          <cell r="O122" t="str">
            <v>العدسية اولاد عمر</v>
          </cell>
          <cell r="P122">
            <v>53276</v>
          </cell>
          <cell r="Q122">
            <v>26712232701178</v>
          </cell>
        </row>
      </sheetData>
      <sheetData sheetId="5"/>
      <sheetData sheetId="6"/>
      <sheetData sheetId="7"/>
      <sheetData sheetId="8"/>
      <sheetData sheetId="9"/>
      <sheetData sheetId="10">
        <row r="4">
          <cell r="A4">
            <v>1</v>
          </cell>
          <cell r="B4" t="str">
            <v>حميد محمود محمد</v>
          </cell>
          <cell r="C4" t="str">
            <v>حميد</v>
          </cell>
          <cell r="D4" t="str">
            <v>محمود</v>
          </cell>
          <cell r="E4" t="str">
            <v>محمد</v>
          </cell>
          <cell r="F4" t="str">
            <v/>
          </cell>
        </row>
        <row r="5">
          <cell r="A5">
            <v>2</v>
          </cell>
          <cell r="B5" t="str">
            <v>يوسف كامل فاوي</v>
          </cell>
          <cell r="C5" t="str">
            <v>يوسف</v>
          </cell>
          <cell r="D5" t="str">
            <v>كامل</v>
          </cell>
          <cell r="E5" t="str">
            <v>فاوي</v>
          </cell>
          <cell r="F5" t="str">
            <v/>
          </cell>
        </row>
        <row r="6">
          <cell r="A6">
            <v>3</v>
          </cell>
          <cell r="B6" t="str">
            <v>اشرف عبادي توفيق</v>
          </cell>
          <cell r="C6" t="str">
            <v>اشرف</v>
          </cell>
          <cell r="D6" t="str">
            <v>عبادي</v>
          </cell>
          <cell r="E6" t="str">
            <v>توفيق</v>
          </cell>
          <cell r="F6" t="str">
            <v/>
          </cell>
        </row>
        <row r="7">
          <cell r="A7">
            <v>4</v>
          </cell>
          <cell r="B7" t="str">
            <v>فوزي حسن حسين</v>
          </cell>
          <cell r="C7" t="str">
            <v>فوزي</v>
          </cell>
          <cell r="D7" t="str">
            <v>حسن</v>
          </cell>
          <cell r="E7" t="str">
            <v>حسين</v>
          </cell>
          <cell r="F7" t="str">
            <v/>
          </cell>
        </row>
        <row r="8">
          <cell r="A8">
            <v>5</v>
          </cell>
          <cell r="B8" t="str">
            <v>محمد إبراهيم احمد حسن</v>
          </cell>
          <cell r="C8" t="str">
            <v>محمد</v>
          </cell>
          <cell r="D8" t="str">
            <v>إبراهيم</v>
          </cell>
          <cell r="E8" t="str">
            <v>احمد</v>
          </cell>
          <cell r="F8" t="str">
            <v>حسن</v>
          </cell>
        </row>
        <row r="9">
          <cell r="A9">
            <v>6</v>
          </cell>
          <cell r="B9" t="str">
            <v>رمضان عبد الله احمد</v>
          </cell>
          <cell r="C9" t="str">
            <v>رمضان</v>
          </cell>
          <cell r="D9" t="str">
            <v>عبد</v>
          </cell>
          <cell r="E9" t="str">
            <v>الله</v>
          </cell>
          <cell r="F9" t="str">
            <v>احمد</v>
          </cell>
        </row>
        <row r="10">
          <cell r="A10">
            <v>7</v>
          </cell>
          <cell r="B10" t="str">
            <v>عادل لويس عياد</v>
          </cell>
          <cell r="C10" t="str">
            <v>عادل</v>
          </cell>
          <cell r="D10" t="str">
            <v>لويس</v>
          </cell>
          <cell r="E10" t="str">
            <v>عياد</v>
          </cell>
          <cell r="F10" t="str">
            <v/>
          </cell>
        </row>
        <row r="11">
          <cell r="A11">
            <v>8</v>
          </cell>
          <cell r="B11" t="str">
            <v>محمود الأمير بغدادي</v>
          </cell>
          <cell r="C11" t="str">
            <v>محمود</v>
          </cell>
          <cell r="D11" t="str">
            <v>الأمير</v>
          </cell>
          <cell r="E11" t="str">
            <v>بغدادي</v>
          </cell>
          <cell r="F11" t="str">
            <v/>
          </cell>
        </row>
        <row r="12">
          <cell r="A12">
            <v>9</v>
          </cell>
          <cell r="B12" t="str">
            <v>أمنيه فرغلي إبراهيم</v>
          </cell>
          <cell r="C12" t="str">
            <v>أمنيه</v>
          </cell>
          <cell r="D12" t="str">
            <v>فرغلي</v>
          </cell>
          <cell r="E12" t="str">
            <v>إبراهيم</v>
          </cell>
          <cell r="F12" t="str">
            <v/>
          </cell>
        </row>
        <row r="13">
          <cell r="A13">
            <v>10</v>
          </cell>
          <cell r="B13" t="str">
            <v>ممدوح احمد حسن</v>
          </cell>
          <cell r="C13" t="str">
            <v>ممدوح</v>
          </cell>
          <cell r="D13" t="str">
            <v>احمد</v>
          </cell>
          <cell r="E13" t="str">
            <v>حسن</v>
          </cell>
          <cell r="F13" t="str">
            <v/>
          </cell>
        </row>
        <row r="14">
          <cell r="A14">
            <v>11</v>
          </cell>
          <cell r="B14" t="str">
            <v>عبدالحكيم احمد محمد</v>
          </cell>
          <cell r="C14" t="str">
            <v>عبدالحكيم</v>
          </cell>
          <cell r="D14" t="str">
            <v>احمد</v>
          </cell>
          <cell r="E14" t="str">
            <v>محمد</v>
          </cell>
          <cell r="F14" t="str">
            <v/>
          </cell>
        </row>
        <row r="15">
          <cell r="A15">
            <v>12</v>
          </cell>
          <cell r="B15" t="str">
            <v>شهر رمضان احمد</v>
          </cell>
          <cell r="C15" t="str">
            <v>شهر</v>
          </cell>
          <cell r="D15" t="str">
            <v>رمضان</v>
          </cell>
          <cell r="E15" t="str">
            <v>احمد</v>
          </cell>
          <cell r="F15" t="str">
            <v/>
          </cell>
        </row>
        <row r="16">
          <cell r="A16">
            <v>13</v>
          </cell>
          <cell r="B16" t="str">
            <v>محمد سامي خليل عفت</v>
          </cell>
          <cell r="C16" t="str">
            <v>محمد</v>
          </cell>
          <cell r="D16" t="str">
            <v>سامي</v>
          </cell>
          <cell r="E16" t="str">
            <v>خليل</v>
          </cell>
          <cell r="F16" t="str">
            <v>عفت</v>
          </cell>
        </row>
        <row r="17">
          <cell r="A17">
            <v>14</v>
          </cell>
          <cell r="B17" t="str">
            <v>سامي تاوضروس صالح</v>
          </cell>
          <cell r="C17" t="str">
            <v>سامي</v>
          </cell>
          <cell r="D17" t="str">
            <v>تاوضروس</v>
          </cell>
          <cell r="E17" t="str">
            <v>صالح</v>
          </cell>
          <cell r="F17" t="str">
            <v/>
          </cell>
        </row>
        <row r="18">
          <cell r="A18">
            <v>15</v>
          </cell>
          <cell r="B18" t="str">
            <v>احمد فوزي سيد احمد</v>
          </cell>
          <cell r="C18" t="str">
            <v>احمد</v>
          </cell>
          <cell r="D18" t="str">
            <v>فوزي</v>
          </cell>
          <cell r="E18" t="str">
            <v>سيد</v>
          </cell>
          <cell r="F18" t="str">
            <v>احمد</v>
          </cell>
        </row>
        <row r="19">
          <cell r="A19">
            <v>16</v>
          </cell>
          <cell r="B19" t="str">
            <v>حسين محمد عمر جابر</v>
          </cell>
          <cell r="C19" t="str">
            <v>حسين</v>
          </cell>
          <cell r="D19" t="str">
            <v>محمد</v>
          </cell>
          <cell r="E19" t="str">
            <v>عمر</v>
          </cell>
          <cell r="F19" t="str">
            <v>جابر</v>
          </cell>
        </row>
        <row r="20">
          <cell r="A20">
            <v>17</v>
          </cell>
          <cell r="B20" t="str">
            <v>منتصر مصطفي محمود احمد</v>
          </cell>
          <cell r="C20" t="str">
            <v>منتصر</v>
          </cell>
          <cell r="D20" t="str">
            <v>مصطفي</v>
          </cell>
          <cell r="E20" t="str">
            <v>محمود</v>
          </cell>
          <cell r="F20" t="str">
            <v>احمد</v>
          </cell>
        </row>
        <row r="21">
          <cell r="A21">
            <v>18</v>
          </cell>
          <cell r="B21" t="str">
            <v>علي محمد محمد محمد</v>
          </cell>
          <cell r="C21" t="str">
            <v>علي</v>
          </cell>
          <cell r="D21" t="str">
            <v>محمد</v>
          </cell>
          <cell r="E21" t="str">
            <v>محمد</v>
          </cell>
          <cell r="F21" t="str">
            <v>محمد</v>
          </cell>
        </row>
        <row r="22">
          <cell r="A22">
            <v>19</v>
          </cell>
          <cell r="B22" t="str">
            <v>محمد فرغلي نور الدين</v>
          </cell>
          <cell r="C22" t="str">
            <v>محمد</v>
          </cell>
          <cell r="D22" t="str">
            <v>فرغلي</v>
          </cell>
          <cell r="E22" t="str">
            <v>نور</v>
          </cell>
          <cell r="F22" t="str">
            <v>الدين</v>
          </cell>
        </row>
        <row r="23">
          <cell r="A23">
            <v>20</v>
          </cell>
          <cell r="B23" t="str">
            <v>مصطفي محمد الدندراوي محمد</v>
          </cell>
          <cell r="C23" t="str">
            <v>مصطفي</v>
          </cell>
          <cell r="D23" t="str">
            <v>محمد</v>
          </cell>
          <cell r="E23" t="str">
            <v>الدندراوي</v>
          </cell>
          <cell r="F23" t="str">
            <v>محمد</v>
          </cell>
        </row>
        <row r="24">
          <cell r="A24">
            <v>21</v>
          </cell>
          <cell r="B24" t="str">
            <v>مصطفي إسماعيل حسين اسماعيل</v>
          </cell>
          <cell r="C24" t="str">
            <v>مصطفي</v>
          </cell>
          <cell r="D24" t="str">
            <v>إسماعيل</v>
          </cell>
          <cell r="E24" t="str">
            <v>حسين</v>
          </cell>
          <cell r="F24" t="str">
            <v>اسماعيل</v>
          </cell>
        </row>
        <row r="25">
          <cell r="A25">
            <v>22</v>
          </cell>
          <cell r="B25" t="str">
            <v>خالد عباس رمضان سالم</v>
          </cell>
          <cell r="C25" t="str">
            <v>خالد</v>
          </cell>
          <cell r="D25" t="str">
            <v>عباس</v>
          </cell>
          <cell r="E25" t="str">
            <v>رمضان</v>
          </cell>
          <cell r="F25" t="str">
            <v>سالم</v>
          </cell>
        </row>
        <row r="26">
          <cell r="A26">
            <v>23</v>
          </cell>
          <cell r="B26" t="str">
            <v>مجدي طليحي حسن عمر</v>
          </cell>
          <cell r="C26" t="str">
            <v>مجدي</v>
          </cell>
          <cell r="D26" t="str">
            <v>طليحي</v>
          </cell>
          <cell r="E26" t="str">
            <v>حسن</v>
          </cell>
          <cell r="F26" t="str">
            <v>عمر</v>
          </cell>
        </row>
        <row r="27">
          <cell r="A27">
            <v>24</v>
          </cell>
          <cell r="B27" t="str">
            <v>احمد محمود سيد البنهاوي</v>
          </cell>
          <cell r="C27" t="str">
            <v>احمد</v>
          </cell>
          <cell r="D27" t="str">
            <v>محمود</v>
          </cell>
          <cell r="E27" t="str">
            <v>سيد</v>
          </cell>
          <cell r="F27" t="str">
            <v>البنهاوي</v>
          </cell>
        </row>
        <row r="28">
          <cell r="A28">
            <v>25</v>
          </cell>
          <cell r="B28" t="str">
            <v>حياة عبدالرحيم أبوالحسن</v>
          </cell>
          <cell r="C28" t="str">
            <v>حياة</v>
          </cell>
          <cell r="D28" t="str">
            <v>عبدالرحيم</v>
          </cell>
          <cell r="E28" t="str">
            <v>أبوالحسن</v>
          </cell>
          <cell r="F28" t="str">
            <v/>
          </cell>
        </row>
        <row r="29">
          <cell r="A29">
            <v>26</v>
          </cell>
          <cell r="B29" t="str">
            <v>جورج بهجت بولس بشاره</v>
          </cell>
          <cell r="C29" t="str">
            <v>جورج</v>
          </cell>
          <cell r="D29" t="str">
            <v>بهجت</v>
          </cell>
          <cell r="E29" t="str">
            <v>بولس</v>
          </cell>
          <cell r="F29" t="str">
            <v>بشاره</v>
          </cell>
        </row>
        <row r="30">
          <cell r="A30">
            <v>27</v>
          </cell>
          <cell r="B30" t="str">
            <v>خالد تهامى اسماعيل رسلان</v>
          </cell>
          <cell r="C30" t="str">
            <v>خالد</v>
          </cell>
          <cell r="D30" t="str">
            <v>تهامى</v>
          </cell>
          <cell r="E30" t="str">
            <v>اسماعيل</v>
          </cell>
          <cell r="F30" t="str">
            <v>رسلان</v>
          </cell>
        </row>
        <row r="31">
          <cell r="A31">
            <v>28</v>
          </cell>
          <cell r="B31" t="str">
            <v>أماني سعد الله طلعت كميل</v>
          </cell>
          <cell r="C31" t="str">
            <v>أماني</v>
          </cell>
          <cell r="D31" t="str">
            <v>سعد</v>
          </cell>
          <cell r="E31" t="str">
            <v>الله</v>
          </cell>
          <cell r="F31" t="str">
            <v>طلعت</v>
          </cell>
        </row>
        <row r="32">
          <cell r="A32">
            <v>29</v>
          </cell>
          <cell r="B32" t="str">
            <v>عصمت سماني غزالي عبدالله</v>
          </cell>
          <cell r="C32" t="str">
            <v>عصمت</v>
          </cell>
          <cell r="D32" t="str">
            <v>سماني</v>
          </cell>
          <cell r="E32" t="str">
            <v>غزالي</v>
          </cell>
          <cell r="F32" t="str">
            <v>عبدالله</v>
          </cell>
        </row>
        <row r="33">
          <cell r="A33">
            <v>30</v>
          </cell>
          <cell r="B33" t="str">
            <v>صبحي محمد طه محمود</v>
          </cell>
          <cell r="C33" t="str">
            <v>صبحي</v>
          </cell>
          <cell r="D33" t="str">
            <v>محمد</v>
          </cell>
          <cell r="E33" t="str">
            <v>طه</v>
          </cell>
          <cell r="F33" t="str">
            <v>محمود</v>
          </cell>
        </row>
        <row r="34">
          <cell r="A34">
            <v>31</v>
          </cell>
          <cell r="B34" t="str">
            <v>سالي سعد الله طلعت كميل</v>
          </cell>
          <cell r="C34" t="str">
            <v>سالي</v>
          </cell>
          <cell r="D34" t="str">
            <v>سعد</v>
          </cell>
          <cell r="E34" t="str">
            <v>الله</v>
          </cell>
          <cell r="F34" t="str">
            <v>طلعت</v>
          </cell>
        </row>
        <row r="35">
          <cell r="A35">
            <v>32</v>
          </cell>
          <cell r="B35" t="str">
            <v>مروه علي محمود  احمد</v>
          </cell>
          <cell r="C35" t="str">
            <v>مروه</v>
          </cell>
          <cell r="D35" t="str">
            <v>علي</v>
          </cell>
          <cell r="E35" t="str">
            <v>محمود</v>
          </cell>
          <cell r="F35" t="str">
            <v/>
          </cell>
        </row>
        <row r="36">
          <cell r="A36">
            <v>33</v>
          </cell>
          <cell r="B36" t="str">
            <v>هاني أحيا عبد الظاهرعلي</v>
          </cell>
          <cell r="C36" t="str">
            <v>هاني</v>
          </cell>
          <cell r="D36" t="str">
            <v>أحيا</v>
          </cell>
          <cell r="E36" t="str">
            <v>عبد</v>
          </cell>
          <cell r="F36" t="str">
            <v>الظاهرعلي</v>
          </cell>
        </row>
        <row r="37">
          <cell r="A37">
            <v>34</v>
          </cell>
          <cell r="B37" t="str">
            <v>محمود عبد الفتاح علي عثمان</v>
          </cell>
          <cell r="C37" t="str">
            <v>محمود</v>
          </cell>
          <cell r="D37" t="str">
            <v>عبد</v>
          </cell>
          <cell r="E37" t="str">
            <v>الفتاح</v>
          </cell>
          <cell r="F37" t="str">
            <v>علي</v>
          </cell>
        </row>
        <row r="38">
          <cell r="A38">
            <v>35</v>
          </cell>
          <cell r="B38" t="str">
            <v>عادل محمد بغدادي مبارك</v>
          </cell>
          <cell r="C38" t="str">
            <v>عادل</v>
          </cell>
          <cell r="D38" t="str">
            <v>محمد</v>
          </cell>
          <cell r="E38" t="str">
            <v>بغدادي</v>
          </cell>
          <cell r="F38" t="str">
            <v>مبارك</v>
          </cell>
        </row>
        <row r="39">
          <cell r="A39">
            <v>36</v>
          </cell>
          <cell r="B39" t="str">
            <v>همام عبد النعيم همام</v>
          </cell>
          <cell r="C39" t="str">
            <v>همام</v>
          </cell>
          <cell r="D39" t="str">
            <v>عبد</v>
          </cell>
          <cell r="E39" t="str">
            <v>النعيم</v>
          </cell>
          <cell r="F39" t="str">
            <v>همام</v>
          </cell>
        </row>
        <row r="40">
          <cell r="A40">
            <v>37</v>
          </cell>
          <cell r="B40" t="str">
            <v>رفاعي محمد عباس احمد</v>
          </cell>
          <cell r="C40" t="str">
            <v>رفاعي</v>
          </cell>
          <cell r="D40" t="str">
            <v>محمد</v>
          </cell>
          <cell r="E40" t="str">
            <v>عباس</v>
          </cell>
          <cell r="F40" t="str">
            <v>احمد</v>
          </cell>
        </row>
        <row r="41">
          <cell r="A41">
            <v>38</v>
          </cell>
          <cell r="B41" t="str">
            <v>هالة فوزي سيد عدلي</v>
          </cell>
          <cell r="C41" t="str">
            <v>هالة</v>
          </cell>
          <cell r="D41" t="str">
            <v>فوزي</v>
          </cell>
          <cell r="E41" t="str">
            <v>سيد</v>
          </cell>
          <cell r="F41" t="str">
            <v>عدلي</v>
          </cell>
        </row>
        <row r="42">
          <cell r="A42">
            <v>39</v>
          </cell>
          <cell r="B42" t="str">
            <v>احمد محمد سعد علي</v>
          </cell>
          <cell r="C42" t="str">
            <v>احمد</v>
          </cell>
          <cell r="D42" t="str">
            <v>محمد</v>
          </cell>
          <cell r="E42" t="str">
            <v>سعد</v>
          </cell>
          <cell r="F42" t="str">
            <v>علي</v>
          </cell>
        </row>
        <row r="43">
          <cell r="A43">
            <v>40</v>
          </cell>
          <cell r="B43" t="str">
            <v>احمد محمود احمد الصغير</v>
          </cell>
          <cell r="C43" t="str">
            <v>احمد</v>
          </cell>
          <cell r="D43" t="str">
            <v>محمود</v>
          </cell>
          <cell r="E43" t="str">
            <v>احمد</v>
          </cell>
          <cell r="F43" t="str">
            <v>الصغير</v>
          </cell>
        </row>
        <row r="44">
          <cell r="A44">
            <v>41</v>
          </cell>
          <cell r="B44" t="str">
            <v>فوزي عاشور احمد مبارك</v>
          </cell>
          <cell r="C44" t="str">
            <v>فوزي</v>
          </cell>
          <cell r="D44" t="str">
            <v>عاشور</v>
          </cell>
          <cell r="E44" t="str">
            <v>احمد</v>
          </cell>
          <cell r="F44" t="str">
            <v>مبارك</v>
          </cell>
        </row>
        <row r="45">
          <cell r="A45">
            <v>42</v>
          </cell>
          <cell r="B45" t="str">
            <v>سباعي عبد الباري مصطفي</v>
          </cell>
          <cell r="C45" t="str">
            <v>سباعي</v>
          </cell>
          <cell r="D45" t="str">
            <v>عبد</v>
          </cell>
          <cell r="E45" t="str">
            <v>الباري</v>
          </cell>
          <cell r="F45" t="str">
            <v>مصطفي</v>
          </cell>
        </row>
        <row r="46">
          <cell r="A46">
            <v>43</v>
          </cell>
          <cell r="B46" t="str">
            <v>مصطفي محمد احمد علي عمر</v>
          </cell>
          <cell r="C46" t="str">
            <v>مصطفي</v>
          </cell>
          <cell r="D46" t="str">
            <v>محمد</v>
          </cell>
          <cell r="E46" t="str">
            <v>احمد</v>
          </cell>
          <cell r="F46" t="str">
            <v>علي</v>
          </cell>
        </row>
        <row r="47">
          <cell r="A47">
            <v>44</v>
          </cell>
          <cell r="B47" t="str">
            <v>شرقاوي عبيد مكي يوسف</v>
          </cell>
          <cell r="C47" t="str">
            <v>شرقاوي</v>
          </cell>
          <cell r="D47" t="str">
            <v>عبيد</v>
          </cell>
          <cell r="E47" t="str">
            <v>مكي</v>
          </cell>
          <cell r="F47" t="str">
            <v>يوسف</v>
          </cell>
        </row>
        <row r="48">
          <cell r="A48">
            <v>45</v>
          </cell>
          <cell r="B48" t="str">
            <v>حامد عبد المعطي محمد سقاو</v>
          </cell>
          <cell r="C48" t="str">
            <v>حامد</v>
          </cell>
          <cell r="D48" t="str">
            <v>عبد</v>
          </cell>
          <cell r="E48" t="str">
            <v>المعطي</v>
          </cell>
          <cell r="F48" t="str">
            <v>محمد</v>
          </cell>
        </row>
        <row r="49">
          <cell r="A49">
            <v>46</v>
          </cell>
          <cell r="B49" t="str">
            <v>سيد يونس محمد مرزوق</v>
          </cell>
          <cell r="C49" t="str">
            <v>سيد</v>
          </cell>
          <cell r="D49" t="str">
            <v>يونس</v>
          </cell>
          <cell r="E49" t="str">
            <v>محمد</v>
          </cell>
          <cell r="F49" t="str">
            <v>مرزوق</v>
          </cell>
        </row>
        <row r="50">
          <cell r="A50">
            <v>47</v>
          </cell>
          <cell r="B50" t="str">
            <v>حامد عبد الوهاب محمد</v>
          </cell>
          <cell r="C50" t="str">
            <v>حامد</v>
          </cell>
          <cell r="D50" t="str">
            <v>عبد</v>
          </cell>
          <cell r="E50" t="str">
            <v>الوهاب</v>
          </cell>
          <cell r="F50" t="str">
            <v>محمد</v>
          </cell>
        </row>
        <row r="51">
          <cell r="A51">
            <v>48</v>
          </cell>
          <cell r="B51" t="str">
            <v>صلاح أبوا لوفا احمد محمد</v>
          </cell>
          <cell r="C51" t="str">
            <v>صلاح</v>
          </cell>
          <cell r="D51" t="str">
            <v>أبوا</v>
          </cell>
          <cell r="E51" t="str">
            <v>لوفا</v>
          </cell>
          <cell r="F51" t="str">
            <v>احمد</v>
          </cell>
        </row>
        <row r="52">
          <cell r="A52">
            <v>49</v>
          </cell>
          <cell r="B52" t="str">
            <v>حسين عبدالباسط طايع سعيد</v>
          </cell>
          <cell r="C52" t="str">
            <v>حسين</v>
          </cell>
          <cell r="D52" t="str">
            <v>عبدالباسط</v>
          </cell>
          <cell r="E52" t="str">
            <v>طايع</v>
          </cell>
          <cell r="F52" t="str">
            <v>سعيد</v>
          </cell>
        </row>
        <row r="53">
          <cell r="A53">
            <v>50</v>
          </cell>
          <cell r="B53" t="str">
            <v>عبد الوهاب حسين خليل محمود</v>
          </cell>
          <cell r="C53" t="str">
            <v>عبد</v>
          </cell>
          <cell r="D53" t="str">
            <v>الوهاب</v>
          </cell>
          <cell r="E53" t="str">
            <v>حسين</v>
          </cell>
          <cell r="F53" t="str">
            <v>خليل</v>
          </cell>
        </row>
        <row r="54">
          <cell r="A54">
            <v>51</v>
          </cell>
          <cell r="B54" t="str">
            <v>أحمد زكريا حسن محمد</v>
          </cell>
          <cell r="C54" t="str">
            <v>أحمد</v>
          </cell>
          <cell r="D54" t="str">
            <v>زكريا</v>
          </cell>
          <cell r="E54" t="str">
            <v>حسن</v>
          </cell>
          <cell r="F54" t="str">
            <v>محمد</v>
          </cell>
        </row>
        <row r="55">
          <cell r="A55">
            <v>52</v>
          </cell>
          <cell r="B55" t="str">
            <v>محمود مصطفي فاوي مصطفي</v>
          </cell>
          <cell r="C55" t="str">
            <v>محمود</v>
          </cell>
          <cell r="D55" t="str">
            <v>مصطفي</v>
          </cell>
          <cell r="E55" t="str">
            <v>فاوي</v>
          </cell>
          <cell r="F55" t="str">
            <v>مصطفي</v>
          </cell>
        </row>
        <row r="56">
          <cell r="A56">
            <v>53</v>
          </cell>
          <cell r="B56" t="str">
            <v>سلامه رمضان عباس باشا</v>
          </cell>
          <cell r="C56" t="str">
            <v>سلامه</v>
          </cell>
          <cell r="D56" t="str">
            <v>رمضان</v>
          </cell>
          <cell r="E56" t="str">
            <v>عباس</v>
          </cell>
          <cell r="F56" t="str">
            <v>باشا</v>
          </cell>
        </row>
        <row r="57">
          <cell r="A57">
            <v>54</v>
          </cell>
          <cell r="B57" t="str">
            <v>دميانة عياد زكي سرجيوس</v>
          </cell>
          <cell r="C57" t="str">
            <v>دميانة</v>
          </cell>
          <cell r="D57" t="str">
            <v>عياد</v>
          </cell>
          <cell r="E57" t="str">
            <v>زكي</v>
          </cell>
          <cell r="F57" t="str">
            <v>سرجيوس</v>
          </cell>
        </row>
        <row r="58">
          <cell r="A58">
            <v>55</v>
          </cell>
          <cell r="B58" t="str">
            <v>أسماء بدوي طه أحمد</v>
          </cell>
          <cell r="C58" t="str">
            <v>أسماء</v>
          </cell>
          <cell r="D58" t="str">
            <v>بدوي</v>
          </cell>
          <cell r="E58" t="str">
            <v>طه</v>
          </cell>
          <cell r="F58" t="str">
            <v>أحمد</v>
          </cell>
        </row>
        <row r="59">
          <cell r="A59">
            <v>56</v>
          </cell>
          <cell r="B59" t="str">
            <v>وائل عابد عبده نمر</v>
          </cell>
          <cell r="C59" t="str">
            <v>وائل</v>
          </cell>
          <cell r="D59" t="str">
            <v>عابد</v>
          </cell>
          <cell r="E59" t="str">
            <v>عبده</v>
          </cell>
          <cell r="F59" t="str">
            <v>نمر</v>
          </cell>
        </row>
        <row r="60">
          <cell r="A60">
            <v>57</v>
          </cell>
          <cell r="B60" t="str">
            <v>محمود حجاجي محمد علي</v>
          </cell>
          <cell r="C60" t="str">
            <v>محمود</v>
          </cell>
          <cell r="D60" t="str">
            <v>حجاجي</v>
          </cell>
          <cell r="E60" t="str">
            <v>محمد</v>
          </cell>
          <cell r="F60" t="str">
            <v>علي</v>
          </cell>
        </row>
        <row r="61">
          <cell r="A61">
            <v>58</v>
          </cell>
          <cell r="B61" t="str">
            <v>رانيا مصطقي محمد حسين</v>
          </cell>
          <cell r="C61" t="str">
            <v>رانيا</v>
          </cell>
          <cell r="D61" t="str">
            <v>مصطقي</v>
          </cell>
          <cell r="E61" t="str">
            <v>محمد</v>
          </cell>
          <cell r="F61" t="str">
            <v>حسين</v>
          </cell>
        </row>
        <row r="62">
          <cell r="A62">
            <v>59</v>
          </cell>
          <cell r="B62" t="str">
            <v>إسراء خالد فرغلي أحمد</v>
          </cell>
          <cell r="C62" t="str">
            <v>إسراء</v>
          </cell>
          <cell r="D62" t="str">
            <v>خالد</v>
          </cell>
          <cell r="E62" t="str">
            <v>فرغلي</v>
          </cell>
          <cell r="F62" t="str">
            <v>أحمد</v>
          </cell>
        </row>
        <row r="63">
          <cell r="A63">
            <v>60</v>
          </cell>
          <cell r="B63" t="str">
            <v>حسين حفني قاسم حفني</v>
          </cell>
          <cell r="C63" t="str">
            <v>حسين</v>
          </cell>
          <cell r="D63" t="str">
            <v>حفني</v>
          </cell>
          <cell r="E63" t="str">
            <v>قاسم</v>
          </cell>
          <cell r="F63" t="str">
            <v>حفني</v>
          </cell>
        </row>
        <row r="64">
          <cell r="A64">
            <v>61</v>
          </cell>
          <cell r="B64" t="str">
            <v>محمود كمال راشد علي</v>
          </cell>
          <cell r="C64" t="str">
            <v>محمود</v>
          </cell>
          <cell r="D64" t="str">
            <v>كمال</v>
          </cell>
          <cell r="E64" t="str">
            <v>راشد</v>
          </cell>
          <cell r="F64" t="str">
            <v>علي</v>
          </cell>
        </row>
        <row r="65">
          <cell r="A65">
            <v>62</v>
          </cell>
          <cell r="B65" t="str">
            <v>صلاح جامع علي مرعي</v>
          </cell>
          <cell r="C65" t="str">
            <v>صلاح</v>
          </cell>
          <cell r="D65" t="str">
            <v>جامع</v>
          </cell>
          <cell r="E65" t="str">
            <v>علي</v>
          </cell>
          <cell r="F65" t="str">
            <v>مرعي</v>
          </cell>
        </row>
        <row r="66">
          <cell r="A66">
            <v>63</v>
          </cell>
          <cell r="B66" t="str">
            <v>ياسر رشيدي باشا بشير</v>
          </cell>
          <cell r="C66" t="str">
            <v>ياسر</v>
          </cell>
          <cell r="D66" t="str">
            <v>رشيدي</v>
          </cell>
          <cell r="E66" t="str">
            <v>باشا</v>
          </cell>
          <cell r="F66" t="str">
            <v>بشير</v>
          </cell>
        </row>
        <row r="67">
          <cell r="A67">
            <v>64</v>
          </cell>
          <cell r="B67" t="str">
            <v>ياسمين نبيل محمد راشد أحمد</v>
          </cell>
          <cell r="C67" t="str">
            <v>ياسمين</v>
          </cell>
          <cell r="D67" t="str">
            <v>نبيل</v>
          </cell>
          <cell r="E67" t="str">
            <v>محمد</v>
          </cell>
          <cell r="F67" t="str">
            <v>راشد</v>
          </cell>
        </row>
        <row r="68">
          <cell r="A68">
            <v>65</v>
          </cell>
          <cell r="B68" t="str">
            <v>مصطفي محمود احمد علي</v>
          </cell>
          <cell r="C68" t="str">
            <v>مصطفي</v>
          </cell>
          <cell r="D68" t="str">
            <v>محمود</v>
          </cell>
          <cell r="E68" t="str">
            <v>احمد</v>
          </cell>
          <cell r="F68" t="str">
            <v>علي</v>
          </cell>
        </row>
        <row r="69">
          <cell r="A69">
            <v>66</v>
          </cell>
          <cell r="B69" t="str">
            <v>احمد فراج ابراهيم علي</v>
          </cell>
          <cell r="C69" t="str">
            <v>احمد</v>
          </cell>
          <cell r="D69" t="str">
            <v>فراج</v>
          </cell>
          <cell r="E69" t="str">
            <v>ابراهيم</v>
          </cell>
          <cell r="F69" t="str">
            <v>علي</v>
          </cell>
        </row>
        <row r="70">
          <cell r="A70">
            <v>67</v>
          </cell>
          <cell r="B70" t="str">
            <v>هيام عبدالمحسن محمود عمر</v>
          </cell>
          <cell r="C70" t="str">
            <v>هيام</v>
          </cell>
          <cell r="D70" t="str">
            <v>عبدالمحسن</v>
          </cell>
          <cell r="E70" t="str">
            <v>محمود</v>
          </cell>
          <cell r="F70" t="str">
            <v>عمر</v>
          </cell>
        </row>
        <row r="71">
          <cell r="A71">
            <v>68</v>
          </cell>
          <cell r="B71" t="str">
            <v>إسلام تقي حمدان أحمد</v>
          </cell>
          <cell r="C71" t="str">
            <v>إسلام</v>
          </cell>
          <cell r="D71" t="str">
            <v>تقي</v>
          </cell>
          <cell r="E71" t="str">
            <v>حمدان</v>
          </cell>
          <cell r="F71" t="str">
            <v>أحمد</v>
          </cell>
        </row>
        <row r="72">
          <cell r="A72">
            <v>69</v>
          </cell>
          <cell r="B72" t="str">
            <v>أحمد فايز أحمد جاد الرب</v>
          </cell>
          <cell r="C72" t="str">
            <v>أحمد</v>
          </cell>
          <cell r="D72" t="str">
            <v>فايز</v>
          </cell>
          <cell r="E72" t="str">
            <v>أحمد</v>
          </cell>
          <cell r="F72" t="str">
            <v>جاد</v>
          </cell>
        </row>
        <row r="73">
          <cell r="A73">
            <v>70</v>
          </cell>
          <cell r="B73" t="str">
            <v>منال شحات محمد علي</v>
          </cell>
          <cell r="C73" t="str">
            <v>منال</v>
          </cell>
          <cell r="D73" t="str">
            <v>شحات</v>
          </cell>
          <cell r="E73" t="str">
            <v>محمد</v>
          </cell>
          <cell r="F73" t="str">
            <v>علي</v>
          </cell>
        </row>
        <row r="74">
          <cell r="A74">
            <v>71</v>
          </cell>
          <cell r="B74" t="str">
            <v>أحمد أبوالحسن محمد أحمد</v>
          </cell>
          <cell r="C74" t="str">
            <v>أحمد</v>
          </cell>
          <cell r="D74" t="str">
            <v>أبوالحسن</v>
          </cell>
          <cell r="E74" t="str">
            <v>محمد</v>
          </cell>
          <cell r="F74" t="str">
            <v>أحمد</v>
          </cell>
        </row>
        <row r="75">
          <cell r="A75">
            <v>72</v>
          </cell>
          <cell r="B75" t="str">
            <v>مهاد محمد الملقب فهمي محمود</v>
          </cell>
          <cell r="C75" t="str">
            <v>مهاد</v>
          </cell>
          <cell r="D75" t="str">
            <v>محمد</v>
          </cell>
          <cell r="E75" t="str">
            <v>الملقب</v>
          </cell>
          <cell r="F75" t="str">
            <v>فهمي</v>
          </cell>
        </row>
        <row r="76">
          <cell r="A76">
            <v>73</v>
          </cell>
          <cell r="B76" t="str">
            <v>آيات محمد منتصر عبدالسلام</v>
          </cell>
          <cell r="C76" t="str">
            <v>آيات</v>
          </cell>
          <cell r="D76" t="str">
            <v>محمد</v>
          </cell>
          <cell r="E76" t="str">
            <v>منتصر</v>
          </cell>
          <cell r="F76" t="str">
            <v>عبدالسلام</v>
          </cell>
        </row>
        <row r="77">
          <cell r="A77">
            <v>74</v>
          </cell>
          <cell r="B77" t="str">
            <v>آلاء محمد الملقب فتحي محمود محمد</v>
          </cell>
          <cell r="C77" t="str">
            <v>آلاء</v>
          </cell>
          <cell r="D77" t="str">
            <v>محمد</v>
          </cell>
          <cell r="E77" t="str">
            <v>الملقب</v>
          </cell>
          <cell r="F77" t="str">
            <v>فتحي</v>
          </cell>
        </row>
        <row r="78">
          <cell r="A78">
            <v>75</v>
          </cell>
          <cell r="B78" t="str">
            <v>مينا ميخائيل بقطر ميخائيل</v>
          </cell>
          <cell r="C78" t="str">
            <v>مينا</v>
          </cell>
          <cell r="D78" t="str">
            <v>ميخائيل</v>
          </cell>
          <cell r="E78" t="str">
            <v>بقطر</v>
          </cell>
          <cell r="F78" t="str">
            <v>ميخائيل</v>
          </cell>
        </row>
        <row r="79">
          <cell r="A79">
            <v>76</v>
          </cell>
          <cell r="B79" t="str">
            <v>أسماء محمد علي محمود</v>
          </cell>
          <cell r="C79" t="str">
            <v>أسماء</v>
          </cell>
          <cell r="D79" t="str">
            <v>محمد</v>
          </cell>
          <cell r="E79" t="str">
            <v>علي</v>
          </cell>
          <cell r="F79" t="str">
            <v>محمود</v>
          </cell>
        </row>
        <row r="80">
          <cell r="A80">
            <v>77</v>
          </cell>
          <cell r="B80" t="str">
            <v>مصطفي ابراهيم حسن علي</v>
          </cell>
          <cell r="C80" t="str">
            <v>مصطفي</v>
          </cell>
          <cell r="D80" t="str">
            <v>ابراهيم</v>
          </cell>
          <cell r="E80" t="str">
            <v>حسن</v>
          </cell>
          <cell r="F80" t="str">
            <v>علي</v>
          </cell>
        </row>
        <row r="81">
          <cell r="A81">
            <v>78</v>
          </cell>
          <cell r="B81" t="str">
            <v>احمد عبده احمد سعيد</v>
          </cell>
          <cell r="C81" t="str">
            <v>احمد</v>
          </cell>
          <cell r="D81" t="str">
            <v>عبده</v>
          </cell>
          <cell r="E81" t="str">
            <v>احمد</v>
          </cell>
          <cell r="F81" t="str">
            <v>سعيد</v>
          </cell>
        </row>
        <row r="82">
          <cell r="A82">
            <v>79</v>
          </cell>
          <cell r="B82" t="str">
            <v>محمد حسن محمد حسن الخطيب</v>
          </cell>
          <cell r="C82" t="str">
            <v>محمد</v>
          </cell>
          <cell r="D82" t="str">
            <v>حسن</v>
          </cell>
          <cell r="E82" t="str">
            <v>محمد</v>
          </cell>
          <cell r="F82" t="str">
            <v>حسن</v>
          </cell>
        </row>
        <row r="83">
          <cell r="A83">
            <v>80</v>
          </cell>
          <cell r="B83" t="str">
            <v>بيشوى رشدى باسيلى</v>
          </cell>
          <cell r="C83" t="str">
            <v>بيشوى</v>
          </cell>
          <cell r="D83" t="str">
            <v>رشدى</v>
          </cell>
          <cell r="E83" t="str">
            <v>باسيلى</v>
          </cell>
          <cell r="F83" t="str">
            <v/>
          </cell>
        </row>
        <row r="84">
          <cell r="A84">
            <v>81</v>
          </cell>
          <cell r="B84" t="str">
            <v>غاده محمد محمد مصطفى</v>
          </cell>
          <cell r="C84" t="str">
            <v>غاده</v>
          </cell>
          <cell r="D84" t="str">
            <v>محمد</v>
          </cell>
          <cell r="E84" t="str">
            <v>محمد</v>
          </cell>
          <cell r="F84" t="str">
            <v>مصطفى</v>
          </cell>
        </row>
        <row r="85">
          <cell r="A85">
            <v>82</v>
          </cell>
          <cell r="B85" t="str">
            <v>ايات ربيع ناظر نظير</v>
          </cell>
          <cell r="C85" t="str">
            <v>ايات</v>
          </cell>
          <cell r="D85" t="str">
            <v>ربيع</v>
          </cell>
          <cell r="E85" t="str">
            <v>ناظر</v>
          </cell>
          <cell r="F85" t="str">
            <v>نظير</v>
          </cell>
        </row>
        <row r="86">
          <cell r="A86">
            <v>83</v>
          </cell>
          <cell r="B86" t="str">
            <v>عزالعرب قدري عبدالمجيد عبدالرحيم</v>
          </cell>
          <cell r="C86" t="str">
            <v>عزالعرب</v>
          </cell>
          <cell r="D86" t="str">
            <v>قدري</v>
          </cell>
          <cell r="E86" t="str">
            <v>عبدالمجيد</v>
          </cell>
          <cell r="F86" t="str">
            <v>عبدالرحيم</v>
          </cell>
        </row>
        <row r="87">
          <cell r="A87">
            <v>84</v>
          </cell>
          <cell r="B87" t="str">
            <v>علاء حسين محمد محمد</v>
          </cell>
          <cell r="C87" t="str">
            <v>علاء</v>
          </cell>
          <cell r="D87" t="str">
            <v>حسين</v>
          </cell>
          <cell r="E87" t="str">
            <v>محمد</v>
          </cell>
          <cell r="F87" t="str">
            <v>محمد</v>
          </cell>
        </row>
        <row r="88">
          <cell r="A88">
            <v>85</v>
          </cell>
          <cell r="B88" t="str">
            <v>محمد رمضان حامد جاد</v>
          </cell>
          <cell r="C88" t="str">
            <v>محمد</v>
          </cell>
          <cell r="D88" t="str">
            <v>رمضان</v>
          </cell>
          <cell r="E88" t="str">
            <v>حامد</v>
          </cell>
          <cell r="F88" t="str">
            <v>جاد</v>
          </cell>
        </row>
        <row r="89">
          <cell r="A89">
            <v>86</v>
          </cell>
          <cell r="B89" t="str">
            <v>سارة عادل احمد حسين</v>
          </cell>
          <cell r="C89" t="str">
            <v>سارة</v>
          </cell>
          <cell r="D89" t="str">
            <v>عادل</v>
          </cell>
          <cell r="E89" t="str">
            <v>احمد</v>
          </cell>
          <cell r="F89" t="str">
            <v>حسين</v>
          </cell>
        </row>
        <row r="90">
          <cell r="A90">
            <v>87</v>
          </cell>
          <cell r="B90" t="str">
            <v>محمود صلاح محمود معبد</v>
          </cell>
          <cell r="C90" t="str">
            <v>محمود</v>
          </cell>
          <cell r="D90" t="str">
            <v>صلاح</v>
          </cell>
          <cell r="E90" t="str">
            <v>محمود</v>
          </cell>
          <cell r="F90" t="str">
            <v>معبد</v>
          </cell>
        </row>
        <row r="91">
          <cell r="A91">
            <v>88</v>
          </cell>
          <cell r="B91" t="str">
            <v>احمد محمد ابوالفضل اسماعيل</v>
          </cell>
          <cell r="C91" t="str">
            <v>احمد</v>
          </cell>
          <cell r="D91" t="str">
            <v>محمد</v>
          </cell>
          <cell r="E91" t="str">
            <v>ابوالفضل</v>
          </cell>
          <cell r="F91" t="str">
            <v>اسماعيل</v>
          </cell>
        </row>
        <row r="92">
          <cell r="A92">
            <v>89</v>
          </cell>
          <cell r="B92" t="str">
            <v>سيف سعد رشيد احمد</v>
          </cell>
          <cell r="C92" t="str">
            <v>سيف</v>
          </cell>
          <cell r="D92" t="str">
            <v>سعد</v>
          </cell>
          <cell r="E92" t="str">
            <v>رشيد</v>
          </cell>
          <cell r="F92" t="str">
            <v>احمد</v>
          </cell>
        </row>
        <row r="93">
          <cell r="A93">
            <v>90</v>
          </cell>
          <cell r="B93" t="str">
            <v>سيد عبادي احمد القاضي</v>
          </cell>
          <cell r="C93" t="str">
            <v>سيد</v>
          </cell>
          <cell r="D93" t="str">
            <v>عبادي</v>
          </cell>
          <cell r="E93" t="str">
            <v>احمد</v>
          </cell>
          <cell r="F93" t="str">
            <v>القاضي</v>
          </cell>
        </row>
        <row r="94">
          <cell r="A94">
            <v>91</v>
          </cell>
          <cell r="B94" t="str">
            <v>رضا خلف الله صديق تمام</v>
          </cell>
          <cell r="C94" t="str">
            <v>رضا</v>
          </cell>
          <cell r="D94" t="str">
            <v>خلف</v>
          </cell>
          <cell r="E94" t="str">
            <v>الله</v>
          </cell>
          <cell r="F94" t="str">
            <v>صديق</v>
          </cell>
        </row>
        <row r="95">
          <cell r="A95">
            <v>92</v>
          </cell>
          <cell r="B95" t="str">
            <v>ناهد محمد فكري محمد عيسي</v>
          </cell>
          <cell r="C95" t="str">
            <v>ناهد</v>
          </cell>
          <cell r="D95" t="str">
            <v>محمد</v>
          </cell>
          <cell r="E95" t="str">
            <v>فكري</v>
          </cell>
          <cell r="F95" t="str">
            <v>محمد</v>
          </cell>
        </row>
        <row r="96">
          <cell r="A96">
            <v>93</v>
          </cell>
          <cell r="B96" t="str">
            <v>إيمان فاوي بدوي احمد</v>
          </cell>
          <cell r="C96" t="str">
            <v>إيمان</v>
          </cell>
          <cell r="D96" t="str">
            <v>فاوي</v>
          </cell>
          <cell r="E96" t="str">
            <v>بدوي</v>
          </cell>
          <cell r="F96" t="str">
            <v>احمد</v>
          </cell>
        </row>
        <row r="97">
          <cell r="A97">
            <v>94</v>
          </cell>
          <cell r="B97" t="str">
            <v>فاتن فيليب نقولا عبدالقدوس</v>
          </cell>
          <cell r="C97" t="str">
            <v>فاتن</v>
          </cell>
          <cell r="D97" t="str">
            <v>فيليب</v>
          </cell>
          <cell r="E97" t="str">
            <v>نقولا</v>
          </cell>
          <cell r="F97" t="str">
            <v>عبدالقدوس</v>
          </cell>
        </row>
        <row r="98">
          <cell r="A98">
            <v>95</v>
          </cell>
          <cell r="B98" t="str">
            <v>صباح طانيوس عبد مريم</v>
          </cell>
          <cell r="C98" t="str">
            <v>صباح</v>
          </cell>
          <cell r="D98" t="str">
            <v>طانيوس</v>
          </cell>
          <cell r="E98" t="str">
            <v>عبد</v>
          </cell>
          <cell r="F98" t="str">
            <v>مريم</v>
          </cell>
        </row>
        <row r="99">
          <cell r="A99">
            <v>96</v>
          </cell>
          <cell r="B99" t="str">
            <v>قطه بشارة جبلاوي بشاره</v>
          </cell>
          <cell r="C99" t="str">
            <v>قطه</v>
          </cell>
          <cell r="D99" t="str">
            <v>بشارة</v>
          </cell>
          <cell r="E99" t="str">
            <v>جبلاوي</v>
          </cell>
          <cell r="F99" t="str">
            <v>بشاره</v>
          </cell>
        </row>
        <row r="100">
          <cell r="A100">
            <v>97</v>
          </cell>
          <cell r="B100" t="str">
            <v>محمود محمد الصغير مرعي</v>
          </cell>
          <cell r="C100" t="str">
            <v>محمود</v>
          </cell>
          <cell r="D100" t="str">
            <v>محمد</v>
          </cell>
          <cell r="E100" t="str">
            <v>الصغير</v>
          </cell>
          <cell r="F100" t="str">
            <v>مرعي</v>
          </cell>
        </row>
        <row r="101">
          <cell r="A101">
            <v>98</v>
          </cell>
          <cell r="B101" t="str">
            <v>أبو بكر عبد الحميد احمد محمد</v>
          </cell>
          <cell r="C101" t="str">
            <v>أبو</v>
          </cell>
          <cell r="D101" t="str">
            <v>بكر</v>
          </cell>
          <cell r="E101" t="str">
            <v>عبد</v>
          </cell>
          <cell r="F101" t="str">
            <v>الحميد</v>
          </cell>
        </row>
        <row r="102">
          <cell r="A102">
            <v>99</v>
          </cell>
          <cell r="B102" t="str">
            <v>احمد محمود احمد علي</v>
          </cell>
          <cell r="C102" t="str">
            <v>احمد</v>
          </cell>
          <cell r="D102" t="str">
            <v>محمود</v>
          </cell>
          <cell r="E102" t="str">
            <v>احمد</v>
          </cell>
          <cell r="F102" t="str">
            <v>علي</v>
          </cell>
        </row>
        <row r="103">
          <cell r="A103">
            <v>100</v>
          </cell>
          <cell r="B103" t="str">
            <v>علي حسن علي موسي</v>
          </cell>
          <cell r="C103" t="str">
            <v>علي</v>
          </cell>
          <cell r="D103" t="str">
            <v>حسن</v>
          </cell>
          <cell r="E103" t="str">
            <v>علي</v>
          </cell>
          <cell r="F103" t="str">
            <v>موسي</v>
          </cell>
        </row>
        <row r="104">
          <cell r="A104">
            <v>101</v>
          </cell>
          <cell r="B104" t="str">
            <v>صلاح علي إبراهيم علي</v>
          </cell>
          <cell r="C104" t="str">
            <v>صلاح</v>
          </cell>
          <cell r="D104" t="str">
            <v>علي</v>
          </cell>
          <cell r="E104" t="str">
            <v>إبراهيم</v>
          </cell>
          <cell r="F104" t="str">
            <v>علي</v>
          </cell>
        </row>
        <row r="105">
          <cell r="A105">
            <v>102</v>
          </cell>
          <cell r="B105" t="str">
            <v>احمد الجزار محمد عثمان</v>
          </cell>
          <cell r="C105" t="str">
            <v>احمد</v>
          </cell>
          <cell r="D105" t="str">
            <v>الجزار</v>
          </cell>
          <cell r="E105" t="str">
            <v>محمد</v>
          </cell>
          <cell r="F105" t="str">
            <v>عثمان</v>
          </cell>
        </row>
        <row r="106">
          <cell r="A106">
            <v>103</v>
          </cell>
          <cell r="B106" t="str">
            <v>حسن محمد حسين سنوسي</v>
          </cell>
          <cell r="C106" t="str">
            <v>حسن</v>
          </cell>
          <cell r="D106" t="str">
            <v>محمد</v>
          </cell>
          <cell r="E106" t="str">
            <v>حسين</v>
          </cell>
          <cell r="F106" t="str">
            <v>سنوسي</v>
          </cell>
        </row>
        <row r="107">
          <cell r="A107">
            <v>104</v>
          </cell>
          <cell r="B107" t="str">
            <v>سحر عبدالمبدي جاد الرب عبدالرسول</v>
          </cell>
          <cell r="C107" t="str">
            <v>سحر</v>
          </cell>
          <cell r="D107" t="str">
            <v>عبدالمبدي</v>
          </cell>
          <cell r="E107" t="str">
            <v>جاد</v>
          </cell>
          <cell r="F107" t="str">
            <v>الرب</v>
          </cell>
        </row>
        <row r="108">
          <cell r="A108">
            <v>105</v>
          </cell>
          <cell r="B108" t="str">
            <v>حمادة فكري مبارك علي</v>
          </cell>
          <cell r="C108" t="str">
            <v>حمادة</v>
          </cell>
          <cell r="D108" t="str">
            <v>فكري</v>
          </cell>
          <cell r="E108" t="str">
            <v>مبارك</v>
          </cell>
          <cell r="F108" t="str">
            <v>علي</v>
          </cell>
        </row>
        <row r="109">
          <cell r="A109">
            <v>106</v>
          </cell>
          <cell r="B109" t="str">
            <v>جمال محمد علي حسن</v>
          </cell>
          <cell r="C109" t="str">
            <v>جمال</v>
          </cell>
          <cell r="D109" t="str">
            <v>محمد</v>
          </cell>
          <cell r="E109" t="str">
            <v>علي</v>
          </cell>
          <cell r="F109" t="str">
            <v>حسن</v>
          </cell>
        </row>
        <row r="110">
          <cell r="A110">
            <v>107</v>
          </cell>
          <cell r="B110" t="str">
            <v>خالد محمد أبو القاسم عمر</v>
          </cell>
          <cell r="C110" t="str">
            <v>خالد</v>
          </cell>
          <cell r="D110" t="str">
            <v>محمد</v>
          </cell>
          <cell r="E110" t="str">
            <v>أبو</v>
          </cell>
          <cell r="F110" t="str">
            <v>القاسم</v>
          </cell>
        </row>
        <row r="111">
          <cell r="A111">
            <v>108</v>
          </cell>
          <cell r="B111" t="str">
            <v>عبدالفتاح سيد احمد</v>
          </cell>
          <cell r="C111" t="str">
            <v>عبدالفتاح</v>
          </cell>
          <cell r="D111" t="str">
            <v>سيد</v>
          </cell>
          <cell r="E111" t="str">
            <v>احمد</v>
          </cell>
          <cell r="F111" t="str">
            <v/>
          </cell>
        </row>
        <row r="112">
          <cell r="A112">
            <v>109</v>
          </cell>
          <cell r="B112" t="str">
            <v>هالة محمد محي الدين عبدالسلام</v>
          </cell>
          <cell r="C112" t="str">
            <v>هالة</v>
          </cell>
          <cell r="D112" t="str">
            <v>محمد</v>
          </cell>
          <cell r="E112" t="str">
            <v>محي</v>
          </cell>
          <cell r="F112" t="str">
            <v>الدين</v>
          </cell>
        </row>
        <row r="113">
          <cell r="A113">
            <v>110</v>
          </cell>
          <cell r="B113" t="str">
            <v>إسراء رفعت جاد المولي حفني</v>
          </cell>
          <cell r="C113" t="str">
            <v>إسراء</v>
          </cell>
          <cell r="D113" t="str">
            <v>رفعت</v>
          </cell>
          <cell r="E113" t="str">
            <v>جاد</v>
          </cell>
          <cell r="F113" t="str">
            <v>المولي</v>
          </cell>
        </row>
        <row r="114">
          <cell r="A114">
            <v>111</v>
          </cell>
          <cell r="B114" t="str">
            <v>نهاد مجدي محمد راشد</v>
          </cell>
          <cell r="C114" t="str">
            <v>نهاد</v>
          </cell>
          <cell r="D114" t="str">
            <v>مجدي</v>
          </cell>
          <cell r="E114" t="str">
            <v>محمد</v>
          </cell>
          <cell r="F114" t="str">
            <v>راشد</v>
          </cell>
        </row>
        <row r="115">
          <cell r="A115">
            <v>112</v>
          </cell>
          <cell r="B115" t="str">
            <v>مريم إبراهيم أحمد إبراهيم</v>
          </cell>
          <cell r="C115" t="str">
            <v>مريم</v>
          </cell>
          <cell r="D115" t="str">
            <v>إبراهيم</v>
          </cell>
          <cell r="E115" t="str">
            <v>أحمد</v>
          </cell>
          <cell r="F115" t="str">
            <v>إبراهيم</v>
          </cell>
        </row>
        <row r="116">
          <cell r="A116">
            <v>113</v>
          </cell>
          <cell r="B116" t="str">
            <v>منال حسن عبدالحميد مبارك</v>
          </cell>
          <cell r="C116" t="str">
            <v>منال</v>
          </cell>
          <cell r="D116" t="str">
            <v>حسن</v>
          </cell>
          <cell r="E116" t="str">
            <v>عبدالحميد</v>
          </cell>
          <cell r="F116" t="str">
            <v>مبارك</v>
          </cell>
        </row>
        <row r="117">
          <cell r="A117">
            <v>114</v>
          </cell>
          <cell r="B117" t="str">
            <v>ريهام أحمد حسن الصغير</v>
          </cell>
          <cell r="C117" t="str">
            <v>ريهام</v>
          </cell>
          <cell r="D117" t="str">
            <v>أحمد</v>
          </cell>
          <cell r="E117" t="str">
            <v>حسن</v>
          </cell>
          <cell r="F117" t="str">
            <v>الصغير</v>
          </cell>
        </row>
        <row r="118">
          <cell r="A118">
            <v>115</v>
          </cell>
          <cell r="B118" t="str">
            <v>محمد علي احمد محمد</v>
          </cell>
          <cell r="C118" t="str">
            <v>محمد</v>
          </cell>
          <cell r="D118" t="str">
            <v>علي</v>
          </cell>
          <cell r="E118" t="str">
            <v>احمد</v>
          </cell>
          <cell r="F118" t="str">
            <v>محمد</v>
          </cell>
        </row>
        <row r="119">
          <cell r="A119">
            <v>116</v>
          </cell>
          <cell r="B119" t="str">
            <v>عمرو زكي عبدالحميد احمد</v>
          </cell>
          <cell r="C119" t="str">
            <v>عمرو</v>
          </cell>
          <cell r="D119" t="str">
            <v>زكي</v>
          </cell>
          <cell r="E119" t="str">
            <v>عبدالحميد</v>
          </cell>
          <cell r="F119" t="str">
            <v>احمد</v>
          </cell>
        </row>
        <row r="120">
          <cell r="A120">
            <v>117</v>
          </cell>
          <cell r="B120" t="str">
            <v>مصطفي عبدالمنعم عبدالظاهر</v>
          </cell>
          <cell r="C120" t="str">
            <v>مصطفي</v>
          </cell>
          <cell r="D120" t="str">
            <v>عبدالمنعم</v>
          </cell>
          <cell r="E120" t="str">
            <v>عبدالظاهر</v>
          </cell>
          <cell r="F120" t="str">
            <v/>
          </cell>
        </row>
        <row r="121">
          <cell r="A121">
            <v>118</v>
          </cell>
          <cell r="B121" t="str">
            <v>عبد الناصر عطية عبدالغفار محفوظ</v>
          </cell>
          <cell r="C121" t="str">
            <v>عبد</v>
          </cell>
          <cell r="D121" t="str">
            <v>الناصر</v>
          </cell>
          <cell r="E121" t="str">
            <v>عطية</v>
          </cell>
          <cell r="F121" t="str">
            <v>عبدالغفار</v>
          </cell>
        </row>
        <row r="122">
          <cell r="A122">
            <v>119</v>
          </cell>
          <cell r="B122" t="str">
            <v>عاشور عبدالحميد احمد</v>
          </cell>
          <cell r="C122" t="str">
            <v>عاشور</v>
          </cell>
          <cell r="D122" t="str">
            <v>عبدالحميد</v>
          </cell>
          <cell r="E122" t="str">
            <v>احمد</v>
          </cell>
          <cell r="F122" t="str">
            <v/>
          </cell>
        </row>
        <row r="123">
          <cell r="A123">
            <v>120</v>
          </cell>
          <cell r="B123" t="str">
            <v>محمد محسب علي محمد</v>
          </cell>
          <cell r="C123" t="str">
            <v>محمد</v>
          </cell>
          <cell r="D123" t="str">
            <v>محسب</v>
          </cell>
          <cell r="E123" t="str">
            <v>علي</v>
          </cell>
          <cell r="F123" t="str">
            <v>محمد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يوسف"/>
      <sheetName val="حميد"/>
      <sheetName val="Sheet2"/>
      <sheetName val="ج4"/>
      <sheetName val="Sheet4"/>
      <sheetName val="Sheet3"/>
      <sheetName val="Sheet5"/>
      <sheetName val="تشعبي اسماء العاملين"/>
    </sheetNames>
    <sheetDataSet>
      <sheetData sheetId="0"/>
      <sheetData sheetId="1"/>
      <sheetData sheetId="2"/>
      <sheetData sheetId="3"/>
      <sheetData sheetId="4">
        <row r="4">
          <cell r="C4" t="str">
            <v>احمد</v>
          </cell>
        </row>
      </sheetData>
      <sheetData sheetId="5"/>
      <sheetData sheetId="6">
        <row r="1">
          <cell r="A1" t="str">
            <v>الاسم</v>
          </cell>
          <cell r="B1" t="str">
            <v>الدرجة</v>
          </cell>
          <cell r="C1" t="str">
            <v>الوظيفة</v>
          </cell>
        </row>
        <row r="2">
          <cell r="A2" t="str">
            <v>محمد النوبي الضوي ابراهيم</v>
          </cell>
          <cell r="B2" t="str">
            <v>مدير عام قيادي</v>
          </cell>
          <cell r="C2" t="str">
            <v>مدير عام المعلومات</v>
          </cell>
        </row>
        <row r="3">
          <cell r="A3" t="str">
            <v>حميد محمود محمد جادالله</v>
          </cell>
          <cell r="B3" t="str">
            <v>كبير باحثين</v>
          </cell>
          <cell r="C3" t="str">
            <v>مدير فحص</v>
          </cell>
        </row>
        <row r="4">
          <cell r="A4" t="str">
            <v>يوسف كامل فاوي جاد احمد</v>
          </cell>
          <cell r="B4" t="str">
            <v>كبير باحثين</v>
          </cell>
          <cell r="C4" t="str">
            <v>مدير فحص</v>
          </cell>
        </row>
        <row r="5">
          <cell r="A5" t="str">
            <v>اشرف عبادي توفيق حسين</v>
          </cell>
          <cell r="B5" t="str">
            <v>كبير باحثين</v>
          </cell>
          <cell r="C5" t="str">
            <v>مدير فحص</v>
          </cell>
        </row>
        <row r="6">
          <cell r="A6" t="str">
            <v>أ/ فوزي حسن حسين مصطفي</v>
          </cell>
          <cell r="B6" t="str">
            <v>كبير باحثين</v>
          </cell>
          <cell r="C6" t="str">
            <v>مدير تحصيل</v>
          </cell>
        </row>
        <row r="7">
          <cell r="A7" t="str">
            <v>أ/ محمد إبراهيم احمد حسن</v>
          </cell>
          <cell r="B7" t="str">
            <v>كبير باحثين</v>
          </cell>
          <cell r="C7" t="str">
            <v>مدير تحصيل</v>
          </cell>
        </row>
        <row r="8">
          <cell r="A8" t="str">
            <v>أ/ عادل لويس عياد غطاس</v>
          </cell>
          <cell r="B8" t="str">
            <v>كبير باحثين</v>
          </cell>
          <cell r="C8" t="str">
            <v>مدير فحص</v>
          </cell>
        </row>
        <row r="9">
          <cell r="A9" t="str">
            <v>أ/ رمضان عبد الله احمد سعيد</v>
          </cell>
          <cell r="B9" t="str">
            <v>كبير باحثين</v>
          </cell>
          <cell r="C9" t="str">
            <v>مدير فحص</v>
          </cell>
        </row>
        <row r="10">
          <cell r="A10" t="str">
            <v>أ/ محمود الأمير بغدادي حسن</v>
          </cell>
          <cell r="B10" t="str">
            <v>كبير باحثين</v>
          </cell>
          <cell r="C10" t="str">
            <v>مدير التحصيل</v>
          </cell>
        </row>
        <row r="11">
          <cell r="A11" t="str">
            <v>أ/ أمنيه فرغلي إبراهيم علي</v>
          </cell>
          <cell r="B11" t="str">
            <v>الأولي</v>
          </cell>
          <cell r="C11" t="str">
            <v>مراجع تحصيل</v>
          </cell>
        </row>
        <row r="12">
          <cell r="A12" t="str">
            <v>أ/ ممدوح احمد حسن احمد</v>
          </cell>
          <cell r="B12" t="str">
            <v>الأولي</v>
          </cell>
          <cell r="C12" t="str">
            <v>مدير الحاسب الالي</v>
          </cell>
        </row>
        <row r="13">
          <cell r="A13" t="str">
            <v>أ/ عبد الحكيم احمد محمد احمد</v>
          </cell>
          <cell r="B13" t="str">
            <v>الأولي</v>
          </cell>
          <cell r="C13" t="str">
            <v>مدير الحصر والمعلومات</v>
          </cell>
        </row>
        <row r="14">
          <cell r="A14" t="str">
            <v>أ/ شهر رمضان احمد البلبوشي</v>
          </cell>
          <cell r="B14" t="str">
            <v>الأولي</v>
          </cell>
          <cell r="C14" t="str">
            <v>مراجع فحص</v>
          </cell>
        </row>
        <row r="15">
          <cell r="A15" t="str">
            <v>أ/ محمد سامي خليل عفت</v>
          </cell>
          <cell r="B15" t="str">
            <v>الأولي</v>
          </cell>
          <cell r="C15" t="str">
            <v>مراجع فحص</v>
          </cell>
        </row>
        <row r="16">
          <cell r="A16" t="str">
            <v>أ/ سامي تاوضروس صالح محارب</v>
          </cell>
          <cell r="B16" t="str">
            <v>الأولي</v>
          </cell>
          <cell r="C16" t="str">
            <v>مراجع حصر</v>
          </cell>
        </row>
        <row r="17">
          <cell r="A17" t="str">
            <v>أ/ احمد فوزي سيد احمد</v>
          </cell>
          <cell r="B17" t="str">
            <v>الأولي</v>
          </cell>
          <cell r="C17" t="str">
            <v>مراجع تفتيش مصالح</v>
          </cell>
        </row>
        <row r="18">
          <cell r="A18" t="str">
            <v>أ/ مصطفي محمد الدندراوي محمد</v>
          </cell>
          <cell r="B18" t="str">
            <v>الأولي</v>
          </cell>
          <cell r="C18" t="str">
            <v>مراجع فحص</v>
          </cell>
        </row>
        <row r="19">
          <cell r="A19" t="str">
            <v>أ/ خالد عباس رمضان سالم</v>
          </cell>
          <cell r="B19" t="str">
            <v>الأولي</v>
          </cell>
          <cell r="C19" t="str">
            <v>مراجع فحص</v>
          </cell>
        </row>
        <row r="20">
          <cell r="A20" t="str">
            <v>أ/ محمد فرغلي نور الدين موسي</v>
          </cell>
          <cell r="B20" t="str">
            <v>الأولي</v>
          </cell>
          <cell r="C20" t="str">
            <v>مراجع فحص</v>
          </cell>
        </row>
        <row r="21">
          <cell r="A21" t="str">
            <v>أ/ منتصر مصطفي محمود احمد</v>
          </cell>
          <cell r="B21" t="str">
            <v>الأولي</v>
          </cell>
          <cell r="C21" t="str">
            <v>مراجع فحص</v>
          </cell>
        </row>
        <row r="22">
          <cell r="A22" t="str">
            <v>أ/ حسين محمد عمر جابر</v>
          </cell>
          <cell r="B22" t="str">
            <v>الأولي</v>
          </cell>
          <cell r="C22" t="str">
            <v>مراجع فحص</v>
          </cell>
        </row>
        <row r="23">
          <cell r="A23" t="str">
            <v>أ/ علي محمد محمد محمد</v>
          </cell>
          <cell r="B23" t="str">
            <v>الأولي</v>
          </cell>
          <cell r="C23" t="str">
            <v>مراجع حصر</v>
          </cell>
        </row>
        <row r="24">
          <cell r="A24" t="str">
            <v>أ/ مصطفي إسماعيل حسين اسماعيل</v>
          </cell>
          <cell r="B24" t="str">
            <v>الأولي</v>
          </cell>
          <cell r="C24" t="str">
            <v>مراجع تحصيل</v>
          </cell>
        </row>
        <row r="25">
          <cell r="A25" t="str">
            <v>أ/ مجـــدي طليحي حســن عمر</v>
          </cell>
          <cell r="B25" t="str">
            <v>الأولي</v>
          </cell>
          <cell r="C25" t="str">
            <v>مراجع قضايا</v>
          </cell>
        </row>
        <row r="26">
          <cell r="A26" t="str">
            <v>أ/ احمد محمود سيد البنهاوي</v>
          </cell>
          <cell r="B26" t="str">
            <v>الثانية</v>
          </cell>
          <cell r="C26" t="str">
            <v>مأمور</v>
          </cell>
        </row>
        <row r="27">
          <cell r="A27" t="str">
            <v>أ/ حياة عبد الرحيم أبو الحسن شحات</v>
          </cell>
          <cell r="B27" t="str">
            <v>الثانية</v>
          </cell>
          <cell r="C27" t="str">
            <v>مراجع تحصيل</v>
          </cell>
        </row>
        <row r="28">
          <cell r="A28" t="str">
            <v>أ/ جورج بهجت بولس بشاره</v>
          </cell>
          <cell r="B28" t="str">
            <v>الثانية</v>
          </cell>
          <cell r="C28" t="str">
            <v>مأمور فحص</v>
          </cell>
        </row>
        <row r="29">
          <cell r="A29" t="str">
            <v>أ/ خالد تهامى اسماعيل</v>
          </cell>
          <cell r="B29" t="str">
            <v>الثانية</v>
          </cell>
          <cell r="C29" t="str">
            <v>مأمور قضايا</v>
          </cell>
        </row>
        <row r="30">
          <cell r="A30" t="str">
            <v>أ/ عصمت سماني غزالي عبدالله</v>
          </cell>
          <cell r="B30" t="str">
            <v>الثانية</v>
          </cell>
          <cell r="C30" t="str">
            <v>مأمور تحصيل</v>
          </cell>
        </row>
        <row r="31">
          <cell r="A31" t="str">
            <v>أ/ هاني أحيا عبد الظاهر علي ابوالحسن</v>
          </cell>
          <cell r="B31" t="str">
            <v>الثانية</v>
          </cell>
          <cell r="C31" t="str">
            <v>مشغل حاسب آلي ومدير ميكروفيم</v>
          </cell>
        </row>
        <row r="32">
          <cell r="A32" t="str">
            <v>أ/ صبحي محمد طه محمود</v>
          </cell>
          <cell r="B32" t="str">
            <v>الثانية</v>
          </cell>
          <cell r="C32" t="str">
            <v>مأمور فحص</v>
          </cell>
        </row>
        <row r="33">
          <cell r="A33" t="str">
            <v>أ/ مـروه  علي محمــود أحمــد</v>
          </cell>
          <cell r="B33" t="str">
            <v>الثانية</v>
          </cell>
          <cell r="C33" t="str">
            <v>مأمور حصر</v>
          </cell>
        </row>
        <row r="34">
          <cell r="A34" t="str">
            <v>أ/ أماني سعد الله طلعت كميل</v>
          </cell>
          <cell r="B34" t="str">
            <v>الثانية</v>
          </cell>
          <cell r="C34" t="str">
            <v>مأمور حصر</v>
          </cell>
        </row>
        <row r="35">
          <cell r="A35" t="str">
            <v>أ/ سالي سعدالله طلعت كميل</v>
          </cell>
          <cell r="B35" t="str">
            <v>الثانية</v>
          </cell>
          <cell r="C35" t="str">
            <v>مأمور سيارات</v>
          </cell>
        </row>
        <row r="36">
          <cell r="A36" t="str">
            <v>أ/ سباعي عبدالباري مصطفي عيسي</v>
          </cell>
          <cell r="B36" t="str">
            <v>الثالثة</v>
          </cell>
          <cell r="C36" t="str">
            <v>مأمور حصر</v>
          </cell>
        </row>
        <row r="37">
          <cell r="A37" t="str">
            <v>أ/ محمــود عبد الفتاح علي عثمان</v>
          </cell>
          <cell r="B37" t="str">
            <v>الثانية</v>
          </cell>
          <cell r="C37" t="str">
            <v xml:space="preserve">مأمور تفتيش </v>
          </cell>
        </row>
        <row r="38">
          <cell r="A38" t="str">
            <v>أ/ عادل محمد بغدادي مبارك</v>
          </cell>
          <cell r="B38" t="str">
            <v>الثانية</v>
          </cell>
          <cell r="C38" t="str">
            <v>مأمور فحص</v>
          </cell>
        </row>
        <row r="39">
          <cell r="A39" t="str">
            <v>أ/ همـــام عبد النعيم همام محمد</v>
          </cell>
          <cell r="B39" t="str">
            <v>الثانية</v>
          </cell>
          <cell r="C39" t="str">
            <v>مأمور تحصيل</v>
          </cell>
        </row>
        <row r="40">
          <cell r="A40" t="str">
            <v>أ/ رفاعي محمد عباس احمد</v>
          </cell>
          <cell r="B40" t="str">
            <v>الثانية</v>
          </cell>
          <cell r="C40" t="str">
            <v>مأمور سيارات</v>
          </cell>
        </row>
        <row r="41">
          <cell r="A41" t="str">
            <v>أ/ هاله فوزي سيد عدلي</v>
          </cell>
          <cell r="B41" t="str">
            <v>الثانية</v>
          </cell>
          <cell r="C41" t="str">
            <v>مأمور اجراءات</v>
          </cell>
        </row>
        <row r="42">
          <cell r="A42" t="str">
            <v>أ/ احمــــد محمـــد سعد علي</v>
          </cell>
          <cell r="B42" t="str">
            <v>الثانية</v>
          </cell>
          <cell r="C42" t="str">
            <v>مأمور تحصيل</v>
          </cell>
        </row>
        <row r="43">
          <cell r="A43" t="str">
            <v>أ/ احمد محمود احمد الصغير</v>
          </cell>
          <cell r="B43" t="str">
            <v>الثانية</v>
          </cell>
          <cell r="C43" t="str">
            <v>مأمور فحص</v>
          </cell>
        </row>
        <row r="44">
          <cell r="A44" t="str">
            <v>أ/ فوزي عاشور احمد مبارك</v>
          </cell>
          <cell r="B44" t="str">
            <v>الثالثة</v>
          </cell>
          <cell r="C44" t="str">
            <v xml:space="preserve">مأمور تفتيش </v>
          </cell>
        </row>
        <row r="45">
          <cell r="A45" t="str">
            <v>أ/ مصطفي محمد احمد علي</v>
          </cell>
          <cell r="B45" t="str">
            <v>الثالثة</v>
          </cell>
          <cell r="C45" t="str">
            <v>مأمور تحصيل</v>
          </cell>
        </row>
        <row r="46">
          <cell r="A46" t="str">
            <v>أ/ شرقاوي عبيد مكي يوسف</v>
          </cell>
          <cell r="B46" t="str">
            <v>الثالثة</v>
          </cell>
          <cell r="C46" t="str">
            <v>مأمور  سيارات</v>
          </cell>
        </row>
        <row r="47">
          <cell r="A47" t="str">
            <v>أ/ حامد عبد المعطي محمد سقاو</v>
          </cell>
          <cell r="B47" t="str">
            <v>الثالثة</v>
          </cell>
          <cell r="C47" t="str">
            <v>مشغل حاسب الي</v>
          </cell>
        </row>
        <row r="48">
          <cell r="A48" t="str">
            <v>أ/ سيد يونس محمد مرزوق</v>
          </cell>
          <cell r="B48" t="str">
            <v>الثالثة</v>
          </cell>
          <cell r="C48" t="str">
            <v>مأمور سيارات</v>
          </cell>
        </row>
        <row r="49">
          <cell r="A49" t="str">
            <v>أ/ حامد عبد الوهاب محمد حامد</v>
          </cell>
          <cell r="B49" t="str">
            <v>الثالثة</v>
          </cell>
          <cell r="C49" t="str">
            <v>مأمور حصر على الطبيعه</v>
          </cell>
        </row>
        <row r="50">
          <cell r="A50" t="str">
            <v>أ/ صلاح أبوا لوفا احمد محمد</v>
          </cell>
          <cell r="B50" t="str">
            <v>الثالثة</v>
          </cell>
          <cell r="C50" t="str">
            <v>مأمور فحص</v>
          </cell>
        </row>
        <row r="51">
          <cell r="A51" t="str">
            <v>أ/ حسين عبدالباسط طايع سعيد</v>
          </cell>
          <cell r="B51" t="str">
            <v>الثالثة</v>
          </cell>
          <cell r="C51" t="str">
            <v>مأمور فحص</v>
          </cell>
        </row>
        <row r="52">
          <cell r="A52" t="str">
            <v>أ/عبدالوهاب حسين خليل محمود</v>
          </cell>
          <cell r="B52" t="str">
            <v>الثالثة</v>
          </cell>
          <cell r="C52" t="str">
            <v>مأمور حصر</v>
          </cell>
        </row>
        <row r="53">
          <cell r="A53" t="str">
            <v xml:space="preserve"> أ/احمد زكريا حسن محمد</v>
          </cell>
          <cell r="B53" t="str">
            <v>الثالثة</v>
          </cell>
          <cell r="C53" t="str">
            <v>مأمور فحص</v>
          </cell>
        </row>
        <row r="54">
          <cell r="A54" t="str">
            <v>محمود مصطفي فاوي مصطفي</v>
          </cell>
          <cell r="B54" t="str">
            <v>الثالثة</v>
          </cell>
          <cell r="C54" t="str">
            <v>مأمور فحص</v>
          </cell>
        </row>
        <row r="55">
          <cell r="A55" t="str">
            <v>سلامه رمضان عباس باشا</v>
          </cell>
          <cell r="B55" t="str">
            <v>الثالثة</v>
          </cell>
          <cell r="C55" t="str">
            <v xml:space="preserve">مأمور فحص </v>
          </cell>
        </row>
        <row r="56">
          <cell r="A56" t="str">
            <v>أسماء بدوي طه أحمد</v>
          </cell>
          <cell r="B56" t="str">
            <v>الثالثة</v>
          </cell>
          <cell r="C56" t="str">
            <v>مأمور تحصيل</v>
          </cell>
        </row>
        <row r="57">
          <cell r="A57" t="str">
            <v>دميانة عياد زكي سرجيوس</v>
          </cell>
          <cell r="B57" t="str">
            <v>الثالثة</v>
          </cell>
          <cell r="C57" t="str">
            <v>مأمور تحصيل</v>
          </cell>
        </row>
        <row r="58">
          <cell r="A58" t="str">
            <v>وائل عابد عبده نمر</v>
          </cell>
          <cell r="B58" t="str">
            <v>الثالثة</v>
          </cell>
          <cell r="C58" t="str">
            <v>مأمور فحص</v>
          </cell>
        </row>
        <row r="59">
          <cell r="A59" t="str">
            <v>محمود حجاجي محمد علي</v>
          </cell>
          <cell r="B59" t="str">
            <v>الثالثة</v>
          </cell>
          <cell r="C59" t="str">
            <v>مأمور فحص</v>
          </cell>
        </row>
        <row r="60">
          <cell r="A60" t="str">
            <v>رانيا مصطقي محمد حسين</v>
          </cell>
          <cell r="B60" t="str">
            <v>الثالثة</v>
          </cell>
          <cell r="C60" t="str">
            <v>مأمور فحص</v>
          </cell>
        </row>
        <row r="61">
          <cell r="A61" t="str">
            <v>إسراء خالد فرغلي أحمد</v>
          </cell>
          <cell r="B61" t="str">
            <v>الثالثة</v>
          </cell>
          <cell r="C61" t="str">
            <v>مشغل حاسب الي</v>
          </cell>
        </row>
        <row r="62">
          <cell r="A62" t="str">
            <v>ياسر رشيدي باشا بشير</v>
          </cell>
          <cell r="B62" t="str">
            <v>الثالثة</v>
          </cell>
          <cell r="C62" t="str">
            <v>مأمور فحص</v>
          </cell>
        </row>
        <row r="63">
          <cell r="A63" t="str">
            <v>حسين حفني قاسم حفني</v>
          </cell>
          <cell r="B63" t="str">
            <v>الثالثة</v>
          </cell>
          <cell r="C63" t="str">
            <v>مأمور فحص</v>
          </cell>
        </row>
        <row r="64">
          <cell r="A64" t="str">
            <v>محمود كمال راشد علي</v>
          </cell>
          <cell r="B64" t="str">
            <v>الثالثة</v>
          </cell>
          <cell r="C64" t="str">
            <v xml:space="preserve">مأمور تفتيش </v>
          </cell>
        </row>
        <row r="65">
          <cell r="A65" t="str">
            <v>صلاح جامع علي مرعي</v>
          </cell>
          <cell r="B65" t="str">
            <v>الثالثة</v>
          </cell>
          <cell r="C65" t="str">
            <v>مأمور فحص</v>
          </cell>
        </row>
        <row r="66">
          <cell r="A66" t="str">
            <v>ياسمين نبيل محمد راشد أحمد</v>
          </cell>
          <cell r="B66" t="str">
            <v>الثالثة</v>
          </cell>
          <cell r="C66" t="str">
            <v>مأمور تحصيل</v>
          </cell>
        </row>
        <row r="67">
          <cell r="A67" t="str">
            <v>مصطفي محمود احمد علي</v>
          </cell>
          <cell r="B67" t="str">
            <v>الثالثة</v>
          </cell>
          <cell r="C67" t="str">
            <v>مأمور فحص</v>
          </cell>
        </row>
        <row r="68">
          <cell r="A68" t="str">
            <v>احمد فراج ابراهيم علي</v>
          </cell>
          <cell r="B68" t="str">
            <v>الثالثة</v>
          </cell>
          <cell r="C68" t="str">
            <v>مأمور فحص</v>
          </cell>
        </row>
        <row r="69">
          <cell r="A69" t="str">
            <v>هيام عبدالمحسن محمود عمر</v>
          </cell>
          <cell r="B69" t="str">
            <v>الثالثة</v>
          </cell>
          <cell r="C69" t="str">
            <v>مشغل حاسب الي</v>
          </cell>
        </row>
        <row r="70">
          <cell r="A70" t="str">
            <v>إسلام تقي حمدان أحمد</v>
          </cell>
          <cell r="B70" t="str">
            <v>الثالثة</v>
          </cell>
          <cell r="C70" t="str">
            <v>مأمور تحصيل</v>
          </cell>
        </row>
        <row r="71">
          <cell r="A71" t="str">
            <v>أحمد فايز أحمد جاد الرب</v>
          </cell>
          <cell r="B71" t="str">
            <v>الثالثة</v>
          </cell>
          <cell r="C71" t="str">
            <v>مأمور فحص</v>
          </cell>
        </row>
        <row r="72">
          <cell r="A72" t="str">
            <v>منال شحات محمد علي</v>
          </cell>
          <cell r="B72" t="str">
            <v xml:space="preserve">الثالثة </v>
          </cell>
          <cell r="C72" t="str">
            <v>مأمور تحصيل</v>
          </cell>
        </row>
        <row r="73">
          <cell r="A73" t="str">
            <v>أحمد أبوالحسن محمد أحمد</v>
          </cell>
          <cell r="B73" t="str">
            <v xml:space="preserve">الثالثة </v>
          </cell>
          <cell r="C73" t="str">
            <v>مأمور فحص</v>
          </cell>
        </row>
        <row r="74">
          <cell r="A74" t="str">
            <v xml:space="preserve">مهاد محمد الملقب فهمي محمود </v>
          </cell>
          <cell r="B74" t="str">
            <v>الثالثة</v>
          </cell>
          <cell r="C74" t="str">
            <v>مأمور تحصيل</v>
          </cell>
        </row>
        <row r="75">
          <cell r="A75" t="str">
            <v>آيات محمد منتصر عبدالسلام</v>
          </cell>
          <cell r="B75" t="str">
            <v>الثالثة</v>
          </cell>
          <cell r="C75" t="str">
            <v>مأمور حصر</v>
          </cell>
        </row>
        <row r="76">
          <cell r="A76" t="str">
            <v>آلاء محمد الملقب فتحي محمود محمد</v>
          </cell>
          <cell r="B76" t="str">
            <v>الثالثة</v>
          </cell>
          <cell r="C76" t="str">
            <v>مأمور تحصيل</v>
          </cell>
        </row>
        <row r="77">
          <cell r="A77" t="str">
            <v>مينا ميخائيل بقطر ميخائيل</v>
          </cell>
          <cell r="B77" t="str">
            <v>الثالثة</v>
          </cell>
          <cell r="C77" t="str">
            <v>مأمور فحص</v>
          </cell>
        </row>
        <row r="78">
          <cell r="A78" t="str">
            <v>أسماء محمد علي محمود</v>
          </cell>
          <cell r="B78" t="str">
            <v>الثالثة</v>
          </cell>
          <cell r="C78" t="str">
            <v>مأمور تحصيل</v>
          </cell>
        </row>
        <row r="79">
          <cell r="A79" t="str">
            <v>مصطفي ابراهيم حسن علي</v>
          </cell>
          <cell r="B79" t="str">
            <v>الثالثة</v>
          </cell>
          <cell r="C79" t="str">
            <v>مأمور حصر على الطبيعه</v>
          </cell>
        </row>
        <row r="80">
          <cell r="A80" t="str">
            <v>أ/ احمد عبده احمد سعيد</v>
          </cell>
          <cell r="B80" t="str">
            <v>الثالثة</v>
          </cell>
          <cell r="C80" t="str">
            <v>مشغل ميكروفيلم</v>
          </cell>
        </row>
        <row r="81">
          <cell r="A81" t="str">
            <v>أ/ محمد حسن الخطيب</v>
          </cell>
          <cell r="B81" t="str">
            <v>الثالثة</v>
          </cell>
          <cell r="C81" t="str">
            <v>مأمور سيارات</v>
          </cell>
        </row>
        <row r="82">
          <cell r="A82" t="str">
            <v>أ/ بيشوى رشدى باسيلى</v>
          </cell>
          <cell r="B82" t="str">
            <v>الثالثة</v>
          </cell>
          <cell r="C82" t="str">
            <v>مأمور فحص</v>
          </cell>
        </row>
        <row r="83">
          <cell r="A83" t="str">
            <v>أ/ غاده محمد محمد مصطفى</v>
          </cell>
          <cell r="B83" t="str">
            <v>الثالثة</v>
          </cell>
          <cell r="C83" t="str">
            <v>مأمور حاسب آلى</v>
          </cell>
        </row>
        <row r="84">
          <cell r="A84" t="str">
            <v>أ/ سيد عبادي احمد القاضي</v>
          </cell>
          <cell r="B84" t="str">
            <v>الأولي</v>
          </cell>
          <cell r="C84" t="str">
            <v>مدير الادارة والسكرتارية</v>
          </cell>
        </row>
        <row r="85">
          <cell r="A85" t="str">
            <v>أ/ رضا خلف الله صديق تمام</v>
          </cell>
          <cell r="B85" t="str">
            <v>الأولي</v>
          </cell>
          <cell r="C85" t="str">
            <v>كاتب اول سكرتارية</v>
          </cell>
        </row>
        <row r="86">
          <cell r="A86" t="str">
            <v>أ/ ناهد محمد فكري محمد عيسي</v>
          </cell>
          <cell r="B86" t="str">
            <v>الأولي</v>
          </cell>
          <cell r="C86" t="str">
            <v>كاتب اول حجز</v>
          </cell>
        </row>
        <row r="87">
          <cell r="A87" t="str">
            <v>أ/ إيمان فاوي بدوي احمد</v>
          </cell>
          <cell r="B87" t="str">
            <v>الأولي</v>
          </cell>
          <cell r="C87" t="str">
            <v>كاتب اول حصر</v>
          </cell>
        </row>
        <row r="88">
          <cell r="A88" t="str">
            <v>أ/ فاتن فيليب نقولا عبدالقدوس</v>
          </cell>
          <cell r="B88" t="str">
            <v>الأولي</v>
          </cell>
          <cell r="C88" t="str">
            <v>كاتب اول حسابات</v>
          </cell>
        </row>
        <row r="89">
          <cell r="A89" t="str">
            <v>أ/ صباح طانيوس عبد مريم حنا</v>
          </cell>
          <cell r="B89" t="str">
            <v>الثانية</v>
          </cell>
          <cell r="C89" t="str">
            <v>كاتب مرتبات</v>
          </cell>
        </row>
        <row r="90">
          <cell r="A90" t="str">
            <v>أ/ قطـــه بشارة جبلاوي بشاره</v>
          </cell>
          <cell r="B90" t="str">
            <v>الثانية</v>
          </cell>
          <cell r="C90" t="str">
            <v>كاتب حسابات</v>
          </cell>
        </row>
        <row r="91">
          <cell r="A91" t="str">
            <v>أ/ احمد الجزار محمد عثمان</v>
          </cell>
          <cell r="B91" t="str">
            <v>الثانية</v>
          </cell>
          <cell r="C91" t="str">
            <v>مندوب حجز</v>
          </cell>
        </row>
        <row r="92">
          <cell r="A92" t="str">
            <v>أ/ محمود محمد الصغير مرعي</v>
          </cell>
          <cell r="B92" t="str">
            <v>الثانية</v>
          </cell>
          <cell r="C92" t="str">
            <v>كاتب خزينة</v>
          </cell>
        </row>
        <row r="93">
          <cell r="A93" t="str">
            <v>أ/ احمد محمود احمد علي</v>
          </cell>
          <cell r="B93" t="str">
            <v>الثانية</v>
          </cell>
          <cell r="C93" t="str">
            <v>احتياطي خزينة</v>
          </cell>
        </row>
        <row r="94">
          <cell r="A94" t="str">
            <v>أ/ صلاح علي إبــــراهيم علي</v>
          </cell>
          <cell r="B94" t="str">
            <v>الثانية</v>
          </cell>
          <cell r="C94" t="str">
            <v>كاتب صادر حجز</v>
          </cell>
        </row>
        <row r="95">
          <cell r="A95" t="str">
            <v xml:space="preserve">أ/ حسن محمد حسن سنوسي </v>
          </cell>
          <cell r="B95" t="str">
            <v>الثانية</v>
          </cell>
          <cell r="C95" t="str">
            <v>كاتب احالات وحجز</v>
          </cell>
        </row>
        <row r="96">
          <cell r="A96" t="str">
            <v>أ/ علي حسن علي موسي</v>
          </cell>
          <cell r="B96" t="str">
            <v>الثانية</v>
          </cell>
          <cell r="C96" t="str">
            <v>مندوب حجز</v>
          </cell>
        </row>
        <row r="97">
          <cell r="A97" t="str">
            <v>أ/ أبو بكر عبد الحميد محمد سليم</v>
          </cell>
          <cell r="B97" t="str">
            <v>الثالثة</v>
          </cell>
          <cell r="C97" t="str">
            <v>كاتب وارد عام</v>
          </cell>
        </row>
        <row r="98">
          <cell r="A98" t="str">
            <v xml:space="preserve"> أ/ سحر عبدالمبدي جادالرب عبدالرسول</v>
          </cell>
          <cell r="B98" t="str">
            <v>الثالثة</v>
          </cell>
          <cell r="C98" t="str">
            <v>كاتب صادر حجز</v>
          </cell>
        </row>
        <row r="99">
          <cell r="A99" t="str">
            <v>أ/ حمادة فكري مبارك علي</v>
          </cell>
          <cell r="B99" t="str">
            <v>الثالثة</v>
          </cell>
          <cell r="C99" t="str">
            <v>كاتب حساب جاري</v>
          </cell>
        </row>
        <row r="100">
          <cell r="A100" t="str">
            <v>أ/ جمال محمد علي حسن</v>
          </cell>
          <cell r="B100" t="str">
            <v>الثالثة</v>
          </cell>
          <cell r="C100" t="str">
            <v>كاتب ارشيف حجز</v>
          </cell>
        </row>
        <row r="101">
          <cell r="A101" t="str">
            <v xml:space="preserve">  أ/ خالد محمد ابوالقاسم عمر</v>
          </cell>
          <cell r="B101" t="str">
            <v>الرابعة</v>
          </cell>
          <cell r="C101" t="str">
            <v>كاتب ارشيف عام</v>
          </cell>
        </row>
        <row r="102">
          <cell r="A102" t="str">
            <v>أ/عبدالفتاح سيد احمد علي</v>
          </cell>
          <cell r="B102" t="str">
            <v>الرابعة</v>
          </cell>
          <cell r="C102" t="str">
            <v>كاتب ارشيف اقرارات</v>
          </cell>
        </row>
        <row r="103">
          <cell r="A103" t="str">
            <v>أ/ مريم ابراهيم احمد</v>
          </cell>
          <cell r="B103" t="str">
            <v>الرابعة</v>
          </cell>
          <cell r="C103" t="str">
            <v>كاتب</v>
          </cell>
        </row>
        <row r="104">
          <cell r="A104" t="str">
            <v>أ/ نهاد مجدي محمد</v>
          </cell>
          <cell r="B104" t="str">
            <v>الرابعة</v>
          </cell>
          <cell r="C104" t="str">
            <v>كاتب</v>
          </cell>
        </row>
        <row r="105">
          <cell r="A105" t="str">
            <v>أ/ هاله محمد محى الدين</v>
          </cell>
          <cell r="B105" t="str">
            <v>الرابعة</v>
          </cell>
          <cell r="C105" t="str">
            <v>كاتب</v>
          </cell>
        </row>
        <row r="106">
          <cell r="A106" t="str">
            <v xml:space="preserve">أ/ منال حسن عبدالحميد </v>
          </cell>
          <cell r="B106" t="str">
            <v>الرابعة</v>
          </cell>
          <cell r="C106" t="str">
            <v>كاتب</v>
          </cell>
        </row>
        <row r="107">
          <cell r="A107" t="str">
            <v>أ/ إسراء رفعت جاد</v>
          </cell>
          <cell r="B107" t="str">
            <v>الرابعة</v>
          </cell>
          <cell r="C107" t="str">
            <v>كاتب</v>
          </cell>
        </row>
        <row r="108">
          <cell r="A108" t="str">
            <v>أ/ محمد على احمد</v>
          </cell>
          <cell r="B108" t="str">
            <v>الرابعة</v>
          </cell>
          <cell r="C108" t="str">
            <v>كاتب</v>
          </cell>
        </row>
        <row r="109">
          <cell r="A109" t="str">
            <v>أ/ عبدالناصر عطية عبدالغفار محفوظ</v>
          </cell>
          <cell r="B109" t="str">
            <v>الثالثة</v>
          </cell>
          <cell r="C109" t="str">
            <v>فني كهرباء</v>
          </cell>
        </row>
        <row r="110">
          <cell r="A110" t="str">
            <v>أ/ عاشور  عبدالحميد احمد مبارك</v>
          </cell>
          <cell r="B110" t="str">
            <v>الرابعة</v>
          </cell>
          <cell r="C110" t="str">
            <v>عامل</v>
          </cell>
        </row>
        <row r="111">
          <cell r="A111" t="str">
            <v>أ/ محمد محسب محمود علي</v>
          </cell>
          <cell r="B111" t="str">
            <v>الخامسة</v>
          </cell>
          <cell r="C111" t="str">
            <v>عامل</v>
          </cell>
        </row>
      </sheetData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00B050"/>
  </sheetPr>
  <dimension ref="A1:AK470"/>
  <sheetViews>
    <sheetView rightToLeft="1" workbookViewId="0">
      <selection activeCell="B16" sqref="B16"/>
    </sheetView>
  </sheetViews>
  <sheetFormatPr defaultColWidth="9" defaultRowHeight="15"/>
  <cols>
    <col min="1" max="1" width="9" style="4"/>
    <col min="2" max="2" width="20.25" style="2" customWidth="1"/>
    <col min="3" max="3" width="9.75" style="2" bestFit="1" customWidth="1"/>
    <col min="4" max="4" width="10" style="2" customWidth="1"/>
    <col min="5" max="5" width="9.875" style="2" bestFit="1" customWidth="1"/>
    <col min="6" max="6" width="11.875" style="39" bestFit="1" customWidth="1"/>
    <col min="7" max="7" width="16.75" style="2" customWidth="1"/>
    <col min="8" max="8" width="11.375" style="2" customWidth="1"/>
    <col min="9" max="9" width="9.25" style="2" bestFit="1" customWidth="1"/>
    <col min="10" max="10" width="12.375" style="2" bestFit="1" customWidth="1"/>
    <col min="11" max="11" width="13.625" style="2" bestFit="1" customWidth="1"/>
    <col min="12" max="12" width="19.25" style="39" bestFit="1" customWidth="1"/>
    <col min="13" max="13" width="9.375" style="24" bestFit="1" customWidth="1"/>
    <col min="14" max="15" width="9.375" style="74" bestFit="1" customWidth="1"/>
    <col min="16" max="16" width="9.375" style="39" customWidth="1"/>
    <col min="17" max="19" width="9.375" style="2" bestFit="1" customWidth="1"/>
    <col min="20" max="20" width="9.375" style="39" customWidth="1"/>
    <col min="21" max="21" width="15.75" style="2" bestFit="1" customWidth="1"/>
    <col min="22" max="22" width="8.75" style="39" bestFit="1" customWidth="1"/>
    <col min="23" max="23" width="11" style="39" bestFit="1" customWidth="1"/>
    <col min="24" max="24" width="11" style="2" bestFit="1" customWidth="1"/>
    <col min="25" max="25" width="10.875" style="2" bestFit="1" customWidth="1"/>
    <col min="26" max="26" width="12.25" style="2" bestFit="1" customWidth="1"/>
    <col min="27" max="27" width="16.625" style="2" customWidth="1"/>
    <col min="28" max="28" width="12.875" style="39" bestFit="1" customWidth="1"/>
    <col min="29" max="29" width="11.625" style="39" bestFit="1" customWidth="1"/>
    <col min="30" max="30" width="10.75" style="39" bestFit="1" customWidth="1"/>
    <col min="31" max="31" width="9.375" style="3" bestFit="1" customWidth="1"/>
    <col min="32" max="32" width="8.625" style="3" bestFit="1" customWidth="1"/>
    <col min="33" max="33" width="9" style="3" bestFit="1" customWidth="1"/>
    <col min="34" max="34" width="16.5" style="10" bestFit="1" customWidth="1"/>
    <col min="35" max="35" width="9.25" style="10" bestFit="1" customWidth="1"/>
    <col min="36" max="36" width="9" style="10" bestFit="1" customWidth="1"/>
    <col min="37" max="37" width="9.25" style="10" bestFit="1" customWidth="1"/>
    <col min="38" max="16384" width="9" style="4"/>
  </cols>
  <sheetData>
    <row r="1" spans="1:37" ht="25.5">
      <c r="B1" s="55"/>
      <c r="C1" s="83"/>
      <c r="D1" s="84"/>
      <c r="E1" s="85"/>
      <c r="F1" s="54"/>
      <c r="G1" s="54"/>
      <c r="H1" s="54"/>
      <c r="I1" s="54"/>
      <c r="J1" s="54"/>
      <c r="K1" s="54"/>
      <c r="L1" s="54"/>
      <c r="M1" s="86"/>
      <c r="N1" s="73"/>
      <c r="O1" s="73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1"/>
      <c r="AF1" s="51"/>
      <c r="AG1" s="51"/>
    </row>
    <row r="2" spans="1:37">
      <c r="B2" s="55"/>
      <c r="C2" s="87"/>
      <c r="D2" s="82"/>
      <c r="E2" s="54"/>
      <c r="F2" s="54"/>
      <c r="G2" s="54"/>
      <c r="H2" s="54"/>
      <c r="I2" s="54"/>
      <c r="J2" s="54"/>
      <c r="K2" s="54"/>
      <c r="L2" s="54"/>
      <c r="M2" s="86"/>
      <c r="N2" s="73"/>
      <c r="O2" s="73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1"/>
      <c r="AF2" s="51"/>
      <c r="AG2" s="51"/>
    </row>
    <row r="3" spans="1:37">
      <c r="B3" s="67"/>
      <c r="C3" s="55"/>
      <c r="D3" s="54"/>
      <c r="E3" s="54"/>
      <c r="F3" s="54"/>
      <c r="G3" s="54"/>
      <c r="H3" s="54"/>
      <c r="I3" s="54"/>
      <c r="J3" s="54"/>
      <c r="K3" s="54"/>
      <c r="L3" s="54"/>
      <c r="M3" s="86"/>
      <c r="N3" s="73"/>
      <c r="O3" s="73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1"/>
      <c r="AF3" s="51"/>
      <c r="AG3" s="51"/>
    </row>
    <row r="4" spans="1:37">
      <c r="B4" s="68" t="s">
        <v>37</v>
      </c>
      <c r="C4" s="66">
        <v>9</v>
      </c>
      <c r="D4" s="66">
        <v>0</v>
      </c>
      <c r="E4" s="66">
        <v>4</v>
      </c>
      <c r="F4" s="66">
        <v>0</v>
      </c>
      <c r="G4" s="66">
        <v>1</v>
      </c>
      <c r="H4" s="66">
        <v>6</v>
      </c>
      <c r="I4" s="66">
        <v>10</v>
      </c>
      <c r="J4" s="66">
        <v>0</v>
      </c>
      <c r="K4" s="66">
        <v>1</v>
      </c>
      <c r="L4" s="66">
        <v>0</v>
      </c>
      <c r="M4" s="66">
        <v>13</v>
      </c>
      <c r="N4" s="68">
        <v>10</v>
      </c>
      <c r="O4" s="68">
        <v>4</v>
      </c>
      <c r="P4" s="66">
        <v>1</v>
      </c>
      <c r="Q4" s="66">
        <v>2</v>
      </c>
      <c r="R4" s="66">
        <v>2</v>
      </c>
      <c r="S4" s="66">
        <v>3</v>
      </c>
      <c r="T4" s="66">
        <v>0</v>
      </c>
      <c r="U4" s="66">
        <v>22</v>
      </c>
      <c r="V4" s="66">
        <v>5</v>
      </c>
      <c r="W4" s="66">
        <v>0</v>
      </c>
      <c r="X4" s="66">
        <v>5</v>
      </c>
      <c r="Y4" s="66">
        <v>50</v>
      </c>
      <c r="Z4" s="66">
        <v>10</v>
      </c>
      <c r="AA4" s="66">
        <v>0</v>
      </c>
      <c r="AB4" s="66">
        <v>0</v>
      </c>
      <c r="AC4" s="66">
        <v>0</v>
      </c>
      <c r="AD4" s="66">
        <v>0</v>
      </c>
      <c r="AE4" s="64">
        <v>127</v>
      </c>
      <c r="AF4" s="64">
        <v>260</v>
      </c>
      <c r="AG4" s="64">
        <v>0</v>
      </c>
      <c r="AH4" s="18">
        <v>0</v>
      </c>
      <c r="AI4" s="18">
        <v>0</v>
      </c>
      <c r="AJ4" s="18">
        <v>38</v>
      </c>
      <c r="AK4" s="18">
        <v>32</v>
      </c>
    </row>
    <row r="5" spans="1:37" ht="18.75" customHeight="1">
      <c r="B5" s="61" t="s">
        <v>36</v>
      </c>
      <c r="C5" s="61">
        <f>SUM(C8:C451)</f>
        <v>28</v>
      </c>
      <c r="D5" s="61">
        <f>SUM(D8:D448)</f>
        <v>29</v>
      </c>
      <c r="E5" s="61">
        <f>SUM(E8:E242)</f>
        <v>10</v>
      </c>
      <c r="F5" s="61">
        <f>SUM(F8:F295)</f>
        <v>7</v>
      </c>
      <c r="G5" s="61">
        <f t="shared" ref="G5:AK5" si="0">SUM(G8:G414)</f>
        <v>0</v>
      </c>
      <c r="H5" s="61">
        <f t="shared" si="0"/>
        <v>5</v>
      </c>
      <c r="I5" s="61">
        <f t="shared" si="0"/>
        <v>0</v>
      </c>
      <c r="J5" s="61">
        <f t="shared" si="0"/>
        <v>4</v>
      </c>
      <c r="K5" s="61">
        <f t="shared" si="0"/>
        <v>0</v>
      </c>
      <c r="L5" s="61">
        <f>SUM(L8:L468)</f>
        <v>2</v>
      </c>
      <c r="M5" s="61">
        <f t="shared" si="0"/>
        <v>4</v>
      </c>
      <c r="N5" s="61">
        <f t="shared" si="0"/>
        <v>0</v>
      </c>
      <c r="O5" s="61">
        <f t="shared" si="0"/>
        <v>6</v>
      </c>
      <c r="P5" s="61">
        <f t="shared" si="0"/>
        <v>1</v>
      </c>
      <c r="Q5" s="61">
        <f t="shared" si="0"/>
        <v>1</v>
      </c>
      <c r="R5" s="61">
        <f t="shared" si="0"/>
        <v>0</v>
      </c>
      <c r="S5" s="61">
        <f t="shared" si="0"/>
        <v>0</v>
      </c>
      <c r="T5" s="61">
        <f>SUM(T8:T272)</f>
        <v>2</v>
      </c>
      <c r="U5" s="61">
        <f t="shared" si="0"/>
        <v>4</v>
      </c>
      <c r="V5" s="61">
        <f t="shared" si="0"/>
        <v>2</v>
      </c>
      <c r="W5" s="61">
        <f>SUM(W8:W448)</f>
        <v>5</v>
      </c>
      <c r="X5" s="61">
        <f t="shared" si="0"/>
        <v>5</v>
      </c>
      <c r="Y5" s="61">
        <f t="shared" si="0"/>
        <v>50</v>
      </c>
      <c r="Z5" s="61">
        <f t="shared" si="0"/>
        <v>20</v>
      </c>
      <c r="AA5" s="61">
        <f t="shared" si="0"/>
        <v>0</v>
      </c>
      <c r="AB5" s="61">
        <f>SUM(AB8:AB470)</f>
        <v>5</v>
      </c>
      <c r="AC5" s="61">
        <f>SUM(AC8:AC426)</f>
        <v>5</v>
      </c>
      <c r="AD5" s="61">
        <f>SUM(AD8:AD470)</f>
        <v>5</v>
      </c>
      <c r="AE5" s="62">
        <f t="shared" si="0"/>
        <v>0</v>
      </c>
      <c r="AF5" s="62">
        <f t="shared" si="0"/>
        <v>0</v>
      </c>
      <c r="AG5" s="62">
        <f t="shared" si="0"/>
        <v>0</v>
      </c>
      <c r="AH5" s="63">
        <f t="shared" si="0"/>
        <v>0</v>
      </c>
      <c r="AI5" s="63">
        <f t="shared" si="0"/>
        <v>0</v>
      </c>
      <c r="AJ5" s="63">
        <f t="shared" si="0"/>
        <v>100</v>
      </c>
      <c r="AK5" s="63">
        <f t="shared" si="0"/>
        <v>80</v>
      </c>
    </row>
    <row r="6" spans="1:37">
      <c r="B6" s="52" t="s">
        <v>38</v>
      </c>
      <c r="C6" s="52">
        <f>C4+C5</f>
        <v>37</v>
      </c>
      <c r="D6" s="52">
        <f>D4+D5</f>
        <v>29</v>
      </c>
      <c r="E6" s="52">
        <f>E4+E5</f>
        <v>14</v>
      </c>
      <c r="F6" s="52">
        <f>F4+F5</f>
        <v>7</v>
      </c>
      <c r="G6" s="52">
        <f t="shared" ref="G6:AK6" si="1">G4+G5</f>
        <v>1</v>
      </c>
      <c r="H6" s="52">
        <f t="shared" si="1"/>
        <v>11</v>
      </c>
      <c r="I6" s="52">
        <f t="shared" si="1"/>
        <v>10</v>
      </c>
      <c r="J6" s="52">
        <f t="shared" si="1"/>
        <v>4</v>
      </c>
      <c r="K6" s="52">
        <f t="shared" si="1"/>
        <v>1</v>
      </c>
      <c r="L6" s="52">
        <f>L4+L5</f>
        <v>2</v>
      </c>
      <c r="M6" s="52">
        <f t="shared" si="1"/>
        <v>17</v>
      </c>
      <c r="N6" s="52">
        <f t="shared" si="1"/>
        <v>10</v>
      </c>
      <c r="O6" s="52">
        <f>SUM(O4+O5)</f>
        <v>10</v>
      </c>
      <c r="P6" s="52">
        <f t="shared" si="1"/>
        <v>2</v>
      </c>
      <c r="Q6" s="52">
        <f t="shared" si="1"/>
        <v>3</v>
      </c>
      <c r="R6" s="52">
        <f t="shared" si="1"/>
        <v>2</v>
      </c>
      <c r="S6" s="52">
        <f t="shared" si="1"/>
        <v>3</v>
      </c>
      <c r="T6" s="52">
        <f>T4+T5</f>
        <v>2</v>
      </c>
      <c r="U6" s="52">
        <f t="shared" si="1"/>
        <v>26</v>
      </c>
      <c r="V6" s="52">
        <f>V4+V5</f>
        <v>7</v>
      </c>
      <c r="W6" s="52">
        <f>W4+W5</f>
        <v>5</v>
      </c>
      <c r="X6" s="52">
        <f t="shared" si="1"/>
        <v>10</v>
      </c>
      <c r="Y6" s="52">
        <f t="shared" si="1"/>
        <v>100</v>
      </c>
      <c r="Z6" s="52">
        <f t="shared" si="1"/>
        <v>30</v>
      </c>
      <c r="AA6" s="52">
        <f t="shared" si="1"/>
        <v>0</v>
      </c>
      <c r="AB6" s="52">
        <f>AB4+AB5</f>
        <v>5</v>
      </c>
      <c r="AC6" s="52">
        <f>AC4+AC5</f>
        <v>5</v>
      </c>
      <c r="AD6" s="52">
        <f>AD4+AD5</f>
        <v>5</v>
      </c>
      <c r="AE6" s="53">
        <f t="shared" si="1"/>
        <v>127</v>
      </c>
      <c r="AF6" s="53">
        <f t="shared" si="1"/>
        <v>260</v>
      </c>
      <c r="AG6" s="53">
        <f t="shared" si="1"/>
        <v>0</v>
      </c>
      <c r="AH6" s="6">
        <f t="shared" si="1"/>
        <v>0</v>
      </c>
      <c r="AI6" s="6">
        <f t="shared" si="1"/>
        <v>0</v>
      </c>
      <c r="AJ6" s="6">
        <f t="shared" si="1"/>
        <v>138</v>
      </c>
      <c r="AK6" s="6">
        <f t="shared" si="1"/>
        <v>112</v>
      </c>
    </row>
    <row r="7" spans="1:37">
      <c r="B7" s="1" t="s">
        <v>3</v>
      </c>
      <c r="C7" s="1" t="s">
        <v>0</v>
      </c>
      <c r="D7" s="1" t="s">
        <v>1</v>
      </c>
      <c r="E7" s="20" t="s">
        <v>20</v>
      </c>
      <c r="F7" s="1" t="s">
        <v>46</v>
      </c>
      <c r="G7" s="1" t="s">
        <v>24</v>
      </c>
      <c r="H7" s="1" t="s">
        <v>2</v>
      </c>
      <c r="I7" s="1" t="s">
        <v>12</v>
      </c>
      <c r="J7" s="1" t="s">
        <v>7</v>
      </c>
      <c r="K7" s="1" t="s">
        <v>6</v>
      </c>
      <c r="L7" s="1" t="s">
        <v>47</v>
      </c>
      <c r="M7" s="1" t="s">
        <v>8</v>
      </c>
      <c r="N7" s="1" t="s">
        <v>9</v>
      </c>
      <c r="O7" s="1" t="s">
        <v>10</v>
      </c>
      <c r="P7" s="1" t="s">
        <v>33</v>
      </c>
      <c r="Q7" s="1" t="s">
        <v>11</v>
      </c>
      <c r="R7" s="1" t="s">
        <v>18</v>
      </c>
      <c r="S7" s="1" t="s">
        <v>25</v>
      </c>
      <c r="T7" s="1" t="s">
        <v>41</v>
      </c>
      <c r="U7" s="1" t="s">
        <v>17</v>
      </c>
      <c r="V7" s="1" t="s">
        <v>34</v>
      </c>
      <c r="W7" s="1" t="s">
        <v>42</v>
      </c>
      <c r="X7" s="1" t="s">
        <v>19</v>
      </c>
      <c r="Y7" s="1" t="s">
        <v>13</v>
      </c>
      <c r="Z7" s="1" t="s">
        <v>14</v>
      </c>
      <c r="AA7" s="1" t="s">
        <v>16</v>
      </c>
      <c r="AB7" s="1" t="s">
        <v>43</v>
      </c>
      <c r="AC7" s="1" t="s">
        <v>44</v>
      </c>
      <c r="AD7" s="1" t="s">
        <v>45</v>
      </c>
      <c r="AE7" s="1" t="s">
        <v>21</v>
      </c>
      <c r="AF7" s="1" t="s">
        <v>23</v>
      </c>
      <c r="AG7" s="43" t="s">
        <v>28</v>
      </c>
      <c r="AH7" s="43" t="s">
        <v>29</v>
      </c>
      <c r="AI7" s="43" t="s">
        <v>30</v>
      </c>
      <c r="AJ7" s="43" t="s">
        <v>31</v>
      </c>
      <c r="AK7" s="43" t="s">
        <v>32</v>
      </c>
    </row>
    <row r="8" spans="1:37">
      <c r="A8" s="4">
        <v>1</v>
      </c>
      <c r="B8" s="7">
        <v>42370</v>
      </c>
      <c r="C8" s="2">
        <v>25</v>
      </c>
      <c r="D8" s="2">
        <v>25</v>
      </c>
      <c r="E8" s="2">
        <v>5</v>
      </c>
      <c r="F8" s="39">
        <v>1</v>
      </c>
      <c r="H8" s="2">
        <v>5</v>
      </c>
      <c r="J8" s="2">
        <v>4</v>
      </c>
      <c r="L8" s="39">
        <v>2</v>
      </c>
      <c r="M8" s="24">
        <v>4</v>
      </c>
      <c r="O8" s="74">
        <v>6</v>
      </c>
      <c r="P8" s="39">
        <v>1</v>
      </c>
      <c r="Q8" s="2">
        <v>1</v>
      </c>
      <c r="T8" s="39">
        <v>2</v>
      </c>
      <c r="U8" s="2">
        <v>4</v>
      </c>
      <c r="V8" s="39">
        <v>2</v>
      </c>
      <c r="W8" s="39">
        <v>5</v>
      </c>
      <c r="X8" s="2">
        <v>5</v>
      </c>
      <c r="Y8" s="2">
        <v>50</v>
      </c>
      <c r="Z8" s="2">
        <v>20</v>
      </c>
      <c r="AB8" s="39">
        <v>5</v>
      </c>
      <c r="AC8" s="39">
        <v>5</v>
      </c>
      <c r="AD8" s="39">
        <v>5</v>
      </c>
      <c r="AH8" s="3"/>
      <c r="AI8" s="3"/>
      <c r="AJ8" s="3">
        <v>100</v>
      </c>
      <c r="AK8" s="3">
        <v>80</v>
      </c>
    </row>
    <row r="9" spans="1:37">
      <c r="A9" s="4">
        <v>2</v>
      </c>
      <c r="B9" s="7"/>
      <c r="C9" s="2">
        <v>3</v>
      </c>
      <c r="D9" s="2">
        <v>4</v>
      </c>
      <c r="E9" s="2">
        <v>5</v>
      </c>
      <c r="F9" s="39">
        <v>6</v>
      </c>
      <c r="AH9" s="3"/>
      <c r="AI9" s="3"/>
      <c r="AJ9" s="3"/>
      <c r="AK9" s="3"/>
    </row>
    <row r="10" spans="1:37">
      <c r="B10" s="7"/>
      <c r="AH10" s="3"/>
      <c r="AI10" s="3"/>
      <c r="AJ10" s="3"/>
      <c r="AK10" s="3"/>
    </row>
    <row r="11" spans="1:37">
      <c r="B11" s="7"/>
      <c r="AH11" s="3"/>
      <c r="AI11" s="3"/>
      <c r="AJ11" s="3"/>
      <c r="AK11" s="3"/>
    </row>
    <row r="12" spans="1:37">
      <c r="B12" s="7"/>
      <c r="AH12" s="3"/>
      <c r="AI12" s="3"/>
      <c r="AJ12" s="3"/>
      <c r="AK12" s="3"/>
    </row>
    <row r="13" spans="1:37">
      <c r="B13" s="7"/>
      <c r="AH13" s="3"/>
      <c r="AI13" s="3"/>
      <c r="AJ13" s="3"/>
      <c r="AK13" s="3"/>
    </row>
    <row r="14" spans="1:37">
      <c r="B14" s="7"/>
      <c r="AH14" s="3"/>
      <c r="AI14" s="3"/>
      <c r="AJ14" s="3"/>
      <c r="AK14" s="3"/>
    </row>
    <row r="15" spans="1:37">
      <c r="B15" s="7"/>
      <c r="AH15" s="3"/>
      <c r="AI15" s="3"/>
      <c r="AJ15" s="3"/>
      <c r="AK15" s="3"/>
    </row>
    <row r="16" spans="1:37">
      <c r="B16" s="7"/>
      <c r="AH16" s="3"/>
      <c r="AI16" s="3"/>
      <c r="AJ16" s="3"/>
      <c r="AK16" s="3"/>
    </row>
    <row r="17" spans="2:37">
      <c r="B17" s="7"/>
      <c r="AH17" s="3"/>
      <c r="AI17" s="3"/>
      <c r="AJ17" s="3"/>
      <c r="AK17" s="3"/>
    </row>
    <row r="18" spans="2:37">
      <c r="B18" s="7"/>
      <c r="AH18" s="3"/>
      <c r="AI18" s="3"/>
      <c r="AJ18" s="3"/>
      <c r="AK18" s="3"/>
    </row>
    <row r="19" spans="2:37">
      <c r="B19" s="7"/>
      <c r="AH19" s="3"/>
      <c r="AI19" s="3"/>
      <c r="AJ19" s="3"/>
      <c r="AK19" s="3"/>
    </row>
    <row r="20" spans="2:37">
      <c r="B20" s="7"/>
      <c r="AH20" s="3"/>
      <c r="AI20" s="3"/>
      <c r="AJ20" s="3"/>
      <c r="AK20" s="3"/>
    </row>
    <row r="21" spans="2:37">
      <c r="B21" s="7"/>
      <c r="AH21" s="3"/>
      <c r="AI21" s="3"/>
      <c r="AJ21" s="3"/>
      <c r="AK21" s="3"/>
    </row>
    <row r="22" spans="2:37">
      <c r="B22" s="7"/>
      <c r="AH22" s="3"/>
      <c r="AI22" s="3"/>
      <c r="AJ22" s="3"/>
      <c r="AK22" s="3"/>
    </row>
    <row r="23" spans="2:37">
      <c r="B23" s="7"/>
      <c r="AH23" s="3"/>
      <c r="AI23" s="3"/>
      <c r="AJ23" s="3"/>
      <c r="AK23" s="3"/>
    </row>
    <row r="24" spans="2:37">
      <c r="B24" s="7"/>
      <c r="AH24" s="3"/>
      <c r="AI24" s="3"/>
      <c r="AJ24" s="3"/>
      <c r="AK24" s="3"/>
    </row>
    <row r="25" spans="2:37">
      <c r="B25" s="56"/>
      <c r="AH25" s="3"/>
      <c r="AI25" s="3"/>
      <c r="AJ25" s="3"/>
      <c r="AK25" s="3"/>
    </row>
    <row r="26" spans="2:37">
      <c r="AH26" s="3"/>
      <c r="AI26" s="3"/>
      <c r="AJ26" s="3"/>
      <c r="AK26" s="3"/>
    </row>
    <row r="27" spans="2:37">
      <c r="AH27" s="3"/>
      <c r="AI27" s="3"/>
      <c r="AJ27" s="3"/>
      <c r="AK27" s="3"/>
    </row>
    <row r="28" spans="2:37">
      <c r="AH28" s="3"/>
      <c r="AI28" s="3"/>
      <c r="AJ28" s="3"/>
      <c r="AK28" s="3"/>
    </row>
    <row r="29" spans="2:37">
      <c r="AH29" s="3"/>
      <c r="AI29" s="3"/>
      <c r="AJ29" s="3"/>
      <c r="AK29" s="3"/>
    </row>
    <row r="30" spans="2:37">
      <c r="AH30" s="3"/>
      <c r="AI30" s="3"/>
      <c r="AJ30" s="3"/>
      <c r="AK30" s="3"/>
    </row>
    <row r="31" spans="2:37">
      <c r="AH31" s="3"/>
      <c r="AI31" s="3"/>
      <c r="AJ31" s="3"/>
      <c r="AK31" s="3"/>
    </row>
    <row r="32" spans="2:37">
      <c r="AH32" s="3"/>
      <c r="AI32" s="3"/>
      <c r="AJ32" s="3"/>
      <c r="AK32" s="3"/>
    </row>
    <row r="33" spans="34:37">
      <c r="AH33" s="3"/>
      <c r="AI33" s="3"/>
      <c r="AJ33" s="3"/>
      <c r="AK33" s="3"/>
    </row>
    <row r="34" spans="34:37">
      <c r="AH34" s="3"/>
      <c r="AI34" s="3"/>
      <c r="AJ34" s="3"/>
      <c r="AK34" s="3"/>
    </row>
    <row r="35" spans="34:37">
      <c r="AH35" s="3"/>
      <c r="AI35" s="3"/>
      <c r="AJ35" s="3"/>
      <c r="AK35" s="3"/>
    </row>
    <row r="36" spans="34:37">
      <c r="AH36" s="3"/>
      <c r="AI36" s="3"/>
      <c r="AJ36" s="3"/>
      <c r="AK36" s="3"/>
    </row>
    <row r="37" spans="34:37">
      <c r="AH37" s="3"/>
      <c r="AI37" s="3"/>
      <c r="AJ37" s="3"/>
      <c r="AK37" s="3"/>
    </row>
    <row r="38" spans="34:37">
      <c r="AH38" s="3"/>
      <c r="AI38" s="3"/>
      <c r="AJ38" s="3"/>
      <c r="AK38" s="3"/>
    </row>
    <row r="39" spans="34:37">
      <c r="AH39" s="3"/>
      <c r="AI39" s="3"/>
      <c r="AJ39" s="3"/>
      <c r="AK39" s="3"/>
    </row>
    <row r="40" spans="34:37">
      <c r="AH40" s="3"/>
      <c r="AI40" s="3"/>
      <c r="AJ40" s="3"/>
      <c r="AK40" s="3"/>
    </row>
    <row r="41" spans="34:37">
      <c r="AH41" s="3"/>
      <c r="AI41" s="3"/>
      <c r="AJ41" s="3"/>
      <c r="AK41" s="3"/>
    </row>
    <row r="42" spans="34:37">
      <c r="AH42" s="3"/>
      <c r="AI42" s="3"/>
      <c r="AJ42" s="3"/>
      <c r="AK42" s="3"/>
    </row>
    <row r="43" spans="34:37">
      <c r="AH43" s="3"/>
      <c r="AI43" s="3"/>
      <c r="AJ43" s="3"/>
      <c r="AK43" s="3"/>
    </row>
    <row r="44" spans="34:37">
      <c r="AH44" s="3"/>
      <c r="AI44" s="3"/>
      <c r="AJ44" s="3"/>
      <c r="AK44" s="3"/>
    </row>
    <row r="45" spans="34:37">
      <c r="AH45" s="3"/>
      <c r="AI45" s="3"/>
      <c r="AJ45" s="3"/>
      <c r="AK45" s="3"/>
    </row>
    <row r="46" spans="34:37">
      <c r="AH46" s="3"/>
      <c r="AI46" s="3"/>
      <c r="AJ46" s="3"/>
      <c r="AK46" s="3"/>
    </row>
    <row r="47" spans="34:37">
      <c r="AH47" s="3"/>
      <c r="AI47" s="3"/>
      <c r="AJ47" s="3"/>
      <c r="AK47" s="3"/>
    </row>
    <row r="48" spans="34:37">
      <c r="AH48" s="3"/>
      <c r="AI48" s="3"/>
      <c r="AJ48" s="3"/>
      <c r="AK48" s="3"/>
    </row>
    <row r="49" spans="34:37">
      <c r="AH49" s="3"/>
      <c r="AI49" s="3"/>
      <c r="AJ49" s="3"/>
      <c r="AK49" s="3"/>
    </row>
    <row r="50" spans="34:37">
      <c r="AH50" s="3"/>
      <c r="AI50" s="3"/>
      <c r="AJ50" s="3"/>
      <c r="AK50" s="3"/>
    </row>
    <row r="51" spans="34:37">
      <c r="AH51" s="3"/>
      <c r="AI51" s="3"/>
      <c r="AJ51" s="3"/>
      <c r="AK51" s="3"/>
    </row>
    <row r="52" spans="34:37">
      <c r="AH52" s="3"/>
      <c r="AI52" s="3"/>
      <c r="AJ52" s="3"/>
      <c r="AK52" s="3"/>
    </row>
    <row r="53" spans="34:37">
      <c r="AH53" s="3"/>
      <c r="AI53" s="3"/>
      <c r="AJ53" s="3"/>
      <c r="AK53" s="3"/>
    </row>
    <row r="54" spans="34:37">
      <c r="AH54" s="3"/>
      <c r="AI54" s="3"/>
      <c r="AJ54" s="3"/>
      <c r="AK54" s="3"/>
    </row>
    <row r="55" spans="34:37">
      <c r="AH55" s="3"/>
      <c r="AI55" s="3"/>
      <c r="AJ55" s="3"/>
      <c r="AK55" s="3"/>
    </row>
    <row r="56" spans="34:37">
      <c r="AH56" s="3"/>
      <c r="AI56" s="3"/>
      <c r="AJ56" s="3"/>
      <c r="AK56" s="3"/>
    </row>
    <row r="57" spans="34:37">
      <c r="AH57" s="3"/>
      <c r="AI57" s="3"/>
      <c r="AJ57" s="3"/>
      <c r="AK57" s="3"/>
    </row>
    <row r="58" spans="34:37">
      <c r="AH58" s="3"/>
      <c r="AI58" s="3"/>
      <c r="AJ58" s="3"/>
      <c r="AK58" s="3"/>
    </row>
    <row r="59" spans="34:37">
      <c r="AH59" s="3"/>
      <c r="AI59" s="3"/>
      <c r="AJ59" s="3"/>
      <c r="AK59" s="3"/>
    </row>
    <row r="60" spans="34:37">
      <c r="AH60" s="3"/>
      <c r="AI60" s="3"/>
      <c r="AJ60" s="3"/>
      <c r="AK60" s="3"/>
    </row>
    <row r="61" spans="34:37">
      <c r="AH61" s="3"/>
      <c r="AI61" s="3"/>
      <c r="AJ61" s="3"/>
      <c r="AK61" s="3"/>
    </row>
    <row r="62" spans="34:37">
      <c r="AH62" s="3"/>
      <c r="AI62" s="3"/>
      <c r="AJ62" s="3"/>
      <c r="AK62" s="3"/>
    </row>
    <row r="63" spans="34:37">
      <c r="AH63" s="3"/>
      <c r="AI63" s="3"/>
      <c r="AJ63" s="3"/>
      <c r="AK63" s="3"/>
    </row>
    <row r="64" spans="34:37">
      <c r="AH64" s="3"/>
      <c r="AI64" s="3"/>
      <c r="AJ64" s="3"/>
      <c r="AK64" s="3"/>
    </row>
    <row r="65" spans="34:37">
      <c r="AH65" s="3"/>
      <c r="AI65" s="3"/>
      <c r="AJ65" s="3"/>
      <c r="AK65" s="3"/>
    </row>
    <row r="66" spans="34:37">
      <c r="AH66" s="3"/>
      <c r="AI66" s="3"/>
      <c r="AJ66" s="3"/>
      <c r="AK66" s="3"/>
    </row>
    <row r="67" spans="34:37">
      <c r="AH67" s="3"/>
      <c r="AI67" s="3"/>
      <c r="AJ67" s="3"/>
      <c r="AK67" s="3"/>
    </row>
    <row r="68" spans="34:37">
      <c r="AH68" s="3"/>
      <c r="AI68" s="3"/>
      <c r="AJ68" s="3"/>
      <c r="AK68" s="3"/>
    </row>
    <row r="69" spans="34:37">
      <c r="AH69" s="3"/>
      <c r="AI69" s="3"/>
      <c r="AJ69" s="3"/>
      <c r="AK69" s="3"/>
    </row>
    <row r="70" spans="34:37">
      <c r="AH70" s="3"/>
      <c r="AI70" s="3"/>
      <c r="AJ70" s="3"/>
      <c r="AK70" s="3"/>
    </row>
    <row r="71" spans="34:37">
      <c r="AH71" s="3"/>
      <c r="AI71" s="3"/>
      <c r="AJ71" s="3"/>
      <c r="AK71" s="3"/>
    </row>
    <row r="72" spans="34:37">
      <c r="AH72" s="3"/>
      <c r="AI72" s="3"/>
      <c r="AJ72" s="3"/>
      <c r="AK72" s="3"/>
    </row>
    <row r="73" spans="34:37">
      <c r="AH73" s="3"/>
      <c r="AI73" s="3"/>
      <c r="AJ73" s="3"/>
      <c r="AK73" s="3"/>
    </row>
    <row r="74" spans="34:37">
      <c r="AH74" s="3"/>
      <c r="AI74" s="3"/>
      <c r="AJ74" s="3"/>
      <c r="AK74" s="3"/>
    </row>
    <row r="75" spans="34:37">
      <c r="AH75" s="3"/>
      <c r="AI75" s="3"/>
      <c r="AJ75" s="3"/>
      <c r="AK75" s="3"/>
    </row>
    <row r="76" spans="34:37">
      <c r="AH76" s="3"/>
      <c r="AI76" s="3"/>
      <c r="AJ76" s="3"/>
      <c r="AK76" s="3"/>
    </row>
    <row r="77" spans="34:37">
      <c r="AH77" s="3"/>
      <c r="AI77" s="3"/>
      <c r="AJ77" s="3"/>
      <c r="AK77" s="3"/>
    </row>
    <row r="78" spans="34:37">
      <c r="AH78" s="3"/>
      <c r="AI78" s="3"/>
      <c r="AJ78" s="3"/>
      <c r="AK78" s="3"/>
    </row>
    <row r="79" spans="34:37">
      <c r="AH79" s="3"/>
      <c r="AI79" s="3"/>
      <c r="AJ79" s="3"/>
      <c r="AK79" s="3"/>
    </row>
    <row r="80" spans="34:37">
      <c r="AH80" s="3"/>
      <c r="AI80" s="3"/>
      <c r="AJ80" s="3"/>
      <c r="AK80" s="3"/>
    </row>
    <row r="81" spans="34:37">
      <c r="AH81" s="3"/>
      <c r="AI81" s="3"/>
      <c r="AJ81" s="3"/>
      <c r="AK81" s="3"/>
    </row>
    <row r="82" spans="34:37">
      <c r="AH82" s="3"/>
      <c r="AI82" s="3"/>
      <c r="AJ82" s="3"/>
      <c r="AK82" s="3"/>
    </row>
    <row r="83" spans="34:37">
      <c r="AH83" s="3"/>
      <c r="AI83" s="3"/>
      <c r="AJ83" s="3"/>
      <c r="AK83" s="3"/>
    </row>
    <row r="84" spans="34:37">
      <c r="AH84" s="3"/>
      <c r="AI84" s="3"/>
      <c r="AJ84" s="3"/>
      <c r="AK84" s="3"/>
    </row>
    <row r="85" spans="34:37">
      <c r="AH85" s="3"/>
      <c r="AI85" s="3"/>
      <c r="AJ85" s="3"/>
      <c r="AK85" s="3"/>
    </row>
    <row r="86" spans="34:37">
      <c r="AH86" s="3"/>
      <c r="AI86" s="3"/>
      <c r="AJ86" s="3"/>
      <c r="AK86" s="3"/>
    </row>
    <row r="87" spans="34:37">
      <c r="AH87" s="3"/>
      <c r="AI87" s="3"/>
      <c r="AJ87" s="3"/>
      <c r="AK87" s="3"/>
    </row>
    <row r="88" spans="34:37">
      <c r="AH88" s="3"/>
      <c r="AI88" s="3"/>
      <c r="AJ88" s="3"/>
      <c r="AK88" s="3"/>
    </row>
    <row r="89" spans="34:37">
      <c r="AH89" s="3"/>
      <c r="AI89" s="3"/>
      <c r="AJ89" s="3"/>
      <c r="AK89" s="3"/>
    </row>
    <row r="90" spans="34:37">
      <c r="AH90" s="3"/>
      <c r="AI90" s="3"/>
      <c r="AJ90" s="3"/>
      <c r="AK90" s="3"/>
    </row>
    <row r="91" spans="34:37">
      <c r="AH91" s="3"/>
      <c r="AI91" s="3"/>
      <c r="AJ91" s="3"/>
      <c r="AK91" s="3"/>
    </row>
    <row r="92" spans="34:37">
      <c r="AH92" s="3"/>
      <c r="AI92" s="3"/>
      <c r="AJ92" s="3"/>
      <c r="AK92" s="3"/>
    </row>
    <row r="93" spans="34:37">
      <c r="AH93" s="3"/>
      <c r="AI93" s="3"/>
      <c r="AJ93" s="3"/>
      <c r="AK93" s="3"/>
    </row>
    <row r="94" spans="34:37">
      <c r="AH94" s="3"/>
      <c r="AI94" s="3"/>
      <c r="AJ94" s="3"/>
      <c r="AK94" s="3"/>
    </row>
    <row r="95" spans="34:37">
      <c r="AH95" s="3"/>
      <c r="AI95" s="3"/>
      <c r="AJ95" s="3"/>
      <c r="AK95" s="3"/>
    </row>
    <row r="96" spans="34:37">
      <c r="AH96" s="3"/>
      <c r="AI96" s="3"/>
      <c r="AJ96" s="3"/>
      <c r="AK96" s="3"/>
    </row>
    <row r="97" spans="34:37">
      <c r="AH97" s="3"/>
      <c r="AI97" s="3"/>
      <c r="AJ97" s="3"/>
      <c r="AK97" s="3"/>
    </row>
    <row r="98" spans="34:37">
      <c r="AH98" s="3"/>
      <c r="AI98" s="3"/>
      <c r="AJ98" s="3"/>
      <c r="AK98" s="3"/>
    </row>
    <row r="99" spans="34:37">
      <c r="AH99" s="3"/>
      <c r="AI99" s="3"/>
      <c r="AJ99" s="3"/>
      <c r="AK99" s="3"/>
    </row>
    <row r="100" spans="34:37">
      <c r="AH100" s="3"/>
      <c r="AI100" s="3"/>
      <c r="AJ100" s="3"/>
      <c r="AK100" s="3"/>
    </row>
    <row r="101" spans="34:37">
      <c r="AH101" s="3"/>
      <c r="AI101" s="3"/>
      <c r="AJ101" s="3"/>
      <c r="AK101" s="3"/>
    </row>
    <row r="102" spans="34:37">
      <c r="AH102" s="3"/>
      <c r="AI102" s="3"/>
      <c r="AJ102" s="3"/>
      <c r="AK102" s="3"/>
    </row>
    <row r="103" spans="34:37">
      <c r="AH103" s="3"/>
      <c r="AI103" s="3"/>
      <c r="AJ103" s="3"/>
      <c r="AK103" s="3"/>
    </row>
    <row r="104" spans="34:37">
      <c r="AH104" s="3"/>
      <c r="AI104" s="3"/>
      <c r="AJ104" s="3"/>
      <c r="AK104" s="3"/>
    </row>
    <row r="105" spans="34:37">
      <c r="AH105" s="3"/>
      <c r="AI105" s="3"/>
      <c r="AJ105" s="3"/>
      <c r="AK105" s="3"/>
    </row>
    <row r="106" spans="34:37">
      <c r="AH106" s="3"/>
      <c r="AI106" s="3"/>
      <c r="AJ106" s="3"/>
      <c r="AK106" s="3"/>
    </row>
    <row r="107" spans="34:37">
      <c r="AH107" s="3"/>
      <c r="AI107" s="3"/>
      <c r="AJ107" s="3"/>
      <c r="AK107" s="3"/>
    </row>
    <row r="108" spans="34:37">
      <c r="AH108" s="3"/>
      <c r="AI108" s="3"/>
      <c r="AJ108" s="3"/>
      <c r="AK108" s="3"/>
    </row>
    <row r="109" spans="34:37">
      <c r="AH109" s="3"/>
      <c r="AI109" s="3"/>
      <c r="AJ109" s="3"/>
      <c r="AK109" s="3"/>
    </row>
    <row r="110" spans="34:37">
      <c r="AH110" s="3"/>
      <c r="AI110" s="3"/>
      <c r="AJ110" s="3"/>
      <c r="AK110" s="3"/>
    </row>
    <row r="111" spans="34:37">
      <c r="AH111" s="3"/>
      <c r="AI111" s="3"/>
      <c r="AJ111" s="3"/>
      <c r="AK111" s="3"/>
    </row>
    <row r="112" spans="34:37">
      <c r="AH112" s="3"/>
      <c r="AI112" s="3"/>
      <c r="AJ112" s="3"/>
      <c r="AK112" s="3"/>
    </row>
    <row r="113" spans="34:37">
      <c r="AH113" s="3"/>
      <c r="AI113" s="3"/>
      <c r="AJ113" s="3"/>
      <c r="AK113" s="3"/>
    </row>
    <row r="114" spans="34:37">
      <c r="AH114" s="3"/>
      <c r="AI114" s="3"/>
      <c r="AJ114" s="3"/>
      <c r="AK114" s="3"/>
    </row>
    <row r="115" spans="34:37">
      <c r="AH115" s="3"/>
      <c r="AI115" s="3"/>
      <c r="AJ115" s="3"/>
      <c r="AK115" s="3"/>
    </row>
    <row r="116" spans="34:37">
      <c r="AH116" s="3"/>
      <c r="AI116" s="3"/>
      <c r="AJ116" s="3"/>
      <c r="AK116" s="3"/>
    </row>
    <row r="117" spans="34:37">
      <c r="AH117" s="3"/>
      <c r="AI117" s="3"/>
      <c r="AJ117" s="3"/>
      <c r="AK117" s="3"/>
    </row>
    <row r="118" spans="34:37">
      <c r="AH118" s="3"/>
      <c r="AI118" s="3"/>
      <c r="AJ118" s="3"/>
      <c r="AK118" s="3"/>
    </row>
    <row r="119" spans="34:37">
      <c r="AH119" s="3"/>
      <c r="AI119" s="3"/>
      <c r="AJ119" s="3"/>
      <c r="AK119" s="3"/>
    </row>
    <row r="120" spans="34:37">
      <c r="AH120" s="3"/>
      <c r="AI120" s="3"/>
      <c r="AJ120" s="3"/>
      <c r="AK120" s="3"/>
    </row>
    <row r="121" spans="34:37">
      <c r="AH121" s="3"/>
      <c r="AI121" s="3"/>
      <c r="AJ121" s="3"/>
      <c r="AK121" s="3"/>
    </row>
    <row r="122" spans="34:37">
      <c r="AH122" s="3"/>
      <c r="AI122" s="3"/>
      <c r="AJ122" s="3"/>
      <c r="AK122" s="3"/>
    </row>
    <row r="123" spans="34:37">
      <c r="AH123" s="3"/>
      <c r="AI123" s="3"/>
      <c r="AJ123" s="3"/>
      <c r="AK123" s="3"/>
    </row>
    <row r="124" spans="34:37">
      <c r="AH124" s="3"/>
      <c r="AI124" s="3"/>
      <c r="AJ124" s="3"/>
      <c r="AK124" s="3"/>
    </row>
    <row r="125" spans="34:37">
      <c r="AH125" s="3"/>
      <c r="AI125" s="3"/>
      <c r="AJ125" s="3"/>
      <c r="AK125" s="3"/>
    </row>
    <row r="126" spans="34:37">
      <c r="AH126" s="3"/>
      <c r="AI126" s="3"/>
      <c r="AJ126" s="3"/>
      <c r="AK126" s="3"/>
    </row>
    <row r="127" spans="34:37">
      <c r="AH127" s="3"/>
      <c r="AI127" s="3"/>
      <c r="AJ127" s="3"/>
      <c r="AK127" s="3"/>
    </row>
    <row r="128" spans="34:37">
      <c r="AH128" s="3"/>
      <c r="AI128" s="3"/>
      <c r="AJ128" s="3"/>
      <c r="AK128" s="3"/>
    </row>
    <row r="129" spans="34:37">
      <c r="AH129" s="3"/>
      <c r="AI129" s="3"/>
      <c r="AJ129" s="3"/>
      <c r="AK129" s="3"/>
    </row>
    <row r="130" spans="34:37">
      <c r="AH130" s="3"/>
      <c r="AI130" s="3"/>
      <c r="AJ130" s="3"/>
      <c r="AK130" s="3"/>
    </row>
    <row r="131" spans="34:37">
      <c r="AH131" s="3"/>
      <c r="AI131" s="3"/>
      <c r="AJ131" s="3"/>
      <c r="AK131" s="3"/>
    </row>
    <row r="132" spans="34:37">
      <c r="AH132" s="3"/>
      <c r="AI132" s="3"/>
      <c r="AJ132" s="3"/>
      <c r="AK132" s="3"/>
    </row>
    <row r="133" spans="34:37">
      <c r="AH133" s="3"/>
      <c r="AI133" s="3"/>
      <c r="AJ133" s="3"/>
      <c r="AK133" s="3"/>
    </row>
    <row r="134" spans="34:37">
      <c r="AH134" s="3"/>
      <c r="AI134" s="3"/>
      <c r="AJ134" s="3"/>
      <c r="AK134" s="3"/>
    </row>
    <row r="135" spans="34:37">
      <c r="AH135" s="3"/>
      <c r="AI135" s="3"/>
      <c r="AJ135" s="3"/>
      <c r="AK135" s="3"/>
    </row>
    <row r="136" spans="34:37">
      <c r="AH136" s="3"/>
      <c r="AI136" s="3"/>
      <c r="AJ136" s="3"/>
      <c r="AK136" s="3"/>
    </row>
    <row r="137" spans="34:37">
      <c r="AH137" s="3"/>
      <c r="AI137" s="3"/>
      <c r="AJ137" s="3"/>
      <c r="AK137" s="3"/>
    </row>
    <row r="138" spans="34:37">
      <c r="AH138" s="3"/>
      <c r="AI138" s="3"/>
      <c r="AJ138" s="3"/>
      <c r="AK138" s="3"/>
    </row>
    <row r="139" spans="34:37">
      <c r="AH139" s="3"/>
      <c r="AI139" s="3"/>
      <c r="AJ139" s="3"/>
      <c r="AK139" s="3"/>
    </row>
    <row r="140" spans="34:37">
      <c r="AH140" s="3"/>
      <c r="AI140" s="3"/>
      <c r="AJ140" s="3"/>
      <c r="AK140" s="3"/>
    </row>
    <row r="141" spans="34:37">
      <c r="AH141" s="3"/>
      <c r="AI141" s="3"/>
      <c r="AJ141" s="3"/>
      <c r="AK141" s="3"/>
    </row>
    <row r="142" spans="34:37">
      <c r="AH142" s="3"/>
      <c r="AI142" s="3"/>
      <c r="AJ142" s="3"/>
      <c r="AK142" s="3"/>
    </row>
    <row r="143" spans="34:37">
      <c r="AH143" s="3"/>
      <c r="AI143" s="3"/>
      <c r="AJ143" s="3"/>
      <c r="AK143" s="3"/>
    </row>
    <row r="144" spans="34:37">
      <c r="AH144" s="3"/>
      <c r="AI144" s="3"/>
      <c r="AJ144" s="3"/>
      <c r="AK144" s="3"/>
    </row>
    <row r="145" spans="34:37">
      <c r="AH145" s="3"/>
      <c r="AI145" s="3"/>
      <c r="AJ145" s="3"/>
      <c r="AK145" s="3"/>
    </row>
    <row r="146" spans="34:37">
      <c r="AH146" s="3"/>
      <c r="AI146" s="3"/>
      <c r="AJ146" s="3"/>
      <c r="AK146" s="3"/>
    </row>
    <row r="147" spans="34:37">
      <c r="AH147" s="3"/>
      <c r="AI147" s="3"/>
      <c r="AJ147" s="3"/>
      <c r="AK147" s="3"/>
    </row>
    <row r="148" spans="34:37">
      <c r="AH148" s="3"/>
      <c r="AI148" s="3"/>
      <c r="AJ148" s="3"/>
      <c r="AK148" s="3"/>
    </row>
    <row r="149" spans="34:37">
      <c r="AH149" s="3"/>
      <c r="AI149" s="3"/>
      <c r="AJ149" s="3"/>
      <c r="AK149" s="3"/>
    </row>
    <row r="150" spans="34:37">
      <c r="AH150" s="3"/>
      <c r="AI150" s="3"/>
      <c r="AJ150" s="3"/>
      <c r="AK150" s="3"/>
    </row>
    <row r="151" spans="34:37">
      <c r="AH151" s="3"/>
      <c r="AI151" s="3"/>
      <c r="AJ151" s="3"/>
      <c r="AK151" s="3"/>
    </row>
    <row r="152" spans="34:37">
      <c r="AH152" s="3"/>
      <c r="AI152" s="3"/>
      <c r="AJ152" s="3"/>
      <c r="AK152" s="3"/>
    </row>
    <row r="153" spans="34:37">
      <c r="AH153" s="3"/>
      <c r="AI153" s="3"/>
      <c r="AJ153" s="3"/>
      <c r="AK153" s="3"/>
    </row>
    <row r="154" spans="34:37">
      <c r="AH154" s="3"/>
      <c r="AI154" s="3"/>
      <c r="AJ154" s="3"/>
      <c r="AK154" s="3"/>
    </row>
    <row r="155" spans="34:37">
      <c r="AH155" s="3"/>
      <c r="AI155" s="3"/>
      <c r="AJ155" s="3"/>
      <c r="AK155" s="3"/>
    </row>
    <row r="156" spans="34:37">
      <c r="AH156" s="3"/>
      <c r="AI156" s="3"/>
      <c r="AJ156" s="3"/>
      <c r="AK156" s="3"/>
    </row>
    <row r="157" spans="34:37">
      <c r="AH157" s="3"/>
      <c r="AI157" s="3"/>
      <c r="AJ157" s="3"/>
      <c r="AK157" s="3"/>
    </row>
    <row r="158" spans="34:37">
      <c r="AH158" s="3"/>
      <c r="AI158" s="3"/>
      <c r="AJ158" s="3"/>
      <c r="AK158" s="3"/>
    </row>
    <row r="159" spans="34:37">
      <c r="AH159" s="3"/>
      <c r="AI159" s="3"/>
      <c r="AJ159" s="3"/>
      <c r="AK159" s="3"/>
    </row>
    <row r="160" spans="34:37">
      <c r="AH160" s="3"/>
      <c r="AI160" s="3"/>
      <c r="AJ160" s="3"/>
      <c r="AK160" s="3"/>
    </row>
    <row r="161" spans="34:37">
      <c r="AH161" s="3"/>
      <c r="AI161" s="3"/>
      <c r="AJ161" s="3"/>
      <c r="AK161" s="3"/>
    </row>
    <row r="162" spans="34:37">
      <c r="AH162" s="3"/>
      <c r="AI162" s="3"/>
      <c r="AJ162" s="3"/>
      <c r="AK162" s="3"/>
    </row>
    <row r="163" spans="34:37">
      <c r="AH163" s="3"/>
      <c r="AI163" s="3"/>
      <c r="AJ163" s="3"/>
      <c r="AK163" s="3"/>
    </row>
    <row r="164" spans="34:37">
      <c r="AH164" s="3"/>
      <c r="AI164" s="3"/>
      <c r="AJ164" s="3"/>
      <c r="AK164" s="3"/>
    </row>
    <row r="165" spans="34:37">
      <c r="AH165" s="3"/>
      <c r="AI165" s="3"/>
      <c r="AJ165" s="3"/>
      <c r="AK165" s="3"/>
    </row>
    <row r="166" spans="34:37">
      <c r="AH166" s="3"/>
      <c r="AI166" s="3"/>
      <c r="AJ166" s="3"/>
      <c r="AK166" s="3"/>
    </row>
    <row r="167" spans="34:37">
      <c r="AH167" s="3"/>
      <c r="AI167" s="3"/>
      <c r="AJ167" s="3"/>
      <c r="AK167" s="3"/>
    </row>
    <row r="168" spans="34:37">
      <c r="AH168" s="3"/>
      <c r="AI168" s="3"/>
      <c r="AJ168" s="3"/>
      <c r="AK168" s="3"/>
    </row>
    <row r="169" spans="34:37">
      <c r="AH169" s="3"/>
      <c r="AI169" s="3"/>
      <c r="AJ169" s="3"/>
      <c r="AK169" s="3"/>
    </row>
    <row r="170" spans="34:37">
      <c r="AH170" s="3"/>
      <c r="AI170" s="3"/>
      <c r="AJ170" s="3"/>
      <c r="AK170" s="3"/>
    </row>
    <row r="171" spans="34:37">
      <c r="AH171" s="3"/>
      <c r="AI171" s="3"/>
      <c r="AJ171" s="3"/>
      <c r="AK171" s="3"/>
    </row>
    <row r="172" spans="34:37">
      <c r="AH172" s="3"/>
      <c r="AI172" s="3"/>
      <c r="AJ172" s="3"/>
      <c r="AK172" s="3"/>
    </row>
    <row r="173" spans="34:37">
      <c r="AH173" s="3"/>
      <c r="AI173" s="3"/>
      <c r="AJ173" s="3"/>
      <c r="AK173" s="3"/>
    </row>
    <row r="174" spans="34:37">
      <c r="AH174" s="3"/>
      <c r="AI174" s="3"/>
      <c r="AJ174" s="3"/>
      <c r="AK174" s="3"/>
    </row>
    <row r="175" spans="34:37">
      <c r="AH175" s="3"/>
      <c r="AI175" s="3"/>
      <c r="AJ175" s="3"/>
      <c r="AK175" s="3"/>
    </row>
    <row r="176" spans="34:37">
      <c r="AH176" s="3"/>
      <c r="AI176" s="3"/>
      <c r="AJ176" s="3"/>
      <c r="AK176" s="3"/>
    </row>
    <row r="177" spans="34:37">
      <c r="AH177" s="3"/>
      <c r="AI177" s="3"/>
      <c r="AJ177" s="3"/>
      <c r="AK177" s="3"/>
    </row>
    <row r="178" spans="34:37">
      <c r="AH178" s="3"/>
      <c r="AI178" s="3"/>
      <c r="AJ178" s="3"/>
      <c r="AK178" s="3"/>
    </row>
    <row r="179" spans="34:37">
      <c r="AH179" s="3"/>
      <c r="AI179" s="3"/>
      <c r="AJ179" s="3"/>
      <c r="AK179" s="3"/>
    </row>
    <row r="180" spans="34:37">
      <c r="AH180" s="3"/>
      <c r="AI180" s="3"/>
      <c r="AJ180" s="3"/>
      <c r="AK180" s="3"/>
    </row>
    <row r="181" spans="34:37">
      <c r="AH181" s="3"/>
      <c r="AI181" s="3"/>
      <c r="AJ181" s="3"/>
      <c r="AK181" s="3"/>
    </row>
    <row r="182" spans="34:37">
      <c r="AH182" s="3"/>
      <c r="AI182" s="3"/>
      <c r="AJ182" s="3"/>
      <c r="AK182" s="3"/>
    </row>
    <row r="183" spans="34:37">
      <c r="AH183" s="3"/>
      <c r="AI183" s="3"/>
      <c r="AJ183" s="3"/>
      <c r="AK183" s="3"/>
    </row>
    <row r="184" spans="34:37">
      <c r="AH184" s="3"/>
      <c r="AI184" s="3"/>
      <c r="AJ184" s="3"/>
      <c r="AK184" s="3"/>
    </row>
    <row r="185" spans="34:37">
      <c r="AH185" s="3"/>
      <c r="AI185" s="3"/>
      <c r="AJ185" s="3"/>
      <c r="AK185" s="3"/>
    </row>
    <row r="186" spans="34:37">
      <c r="AH186" s="3"/>
      <c r="AI186" s="3"/>
      <c r="AJ186" s="3"/>
      <c r="AK186" s="3"/>
    </row>
    <row r="187" spans="34:37">
      <c r="AH187" s="3"/>
      <c r="AI187" s="3"/>
      <c r="AJ187" s="3"/>
      <c r="AK187" s="3"/>
    </row>
    <row r="188" spans="34:37">
      <c r="AH188" s="3"/>
      <c r="AI188" s="3"/>
      <c r="AJ188" s="3"/>
      <c r="AK188" s="3"/>
    </row>
    <row r="189" spans="34:37">
      <c r="AH189" s="3"/>
      <c r="AI189" s="3"/>
      <c r="AJ189" s="3"/>
      <c r="AK189" s="3"/>
    </row>
    <row r="190" spans="34:37">
      <c r="AH190" s="3"/>
      <c r="AI190" s="3"/>
      <c r="AJ190" s="3"/>
      <c r="AK190" s="3"/>
    </row>
    <row r="191" spans="34:37">
      <c r="AH191" s="3"/>
      <c r="AI191" s="3"/>
      <c r="AJ191" s="3"/>
      <c r="AK191" s="3"/>
    </row>
    <row r="192" spans="34:37">
      <c r="AH192" s="3"/>
      <c r="AI192" s="3"/>
      <c r="AJ192" s="3"/>
      <c r="AK192" s="3"/>
    </row>
    <row r="193" spans="34:37">
      <c r="AH193" s="3"/>
      <c r="AI193" s="3"/>
      <c r="AJ193" s="3"/>
      <c r="AK193" s="3"/>
    </row>
    <row r="194" spans="34:37">
      <c r="AH194" s="3"/>
      <c r="AI194" s="3"/>
      <c r="AJ194" s="3"/>
      <c r="AK194" s="3"/>
    </row>
    <row r="195" spans="34:37">
      <c r="AH195" s="3"/>
      <c r="AI195" s="3"/>
      <c r="AJ195" s="3"/>
      <c r="AK195" s="3"/>
    </row>
    <row r="196" spans="34:37">
      <c r="AH196" s="3"/>
      <c r="AI196" s="3"/>
      <c r="AJ196" s="3"/>
      <c r="AK196" s="3"/>
    </row>
    <row r="197" spans="34:37">
      <c r="AH197" s="3"/>
      <c r="AI197" s="3"/>
      <c r="AJ197" s="3"/>
      <c r="AK197" s="3"/>
    </row>
    <row r="198" spans="34:37">
      <c r="AH198" s="3"/>
      <c r="AI198" s="3"/>
      <c r="AJ198" s="3"/>
      <c r="AK198" s="3"/>
    </row>
    <row r="199" spans="34:37">
      <c r="AH199" s="3"/>
      <c r="AI199" s="3"/>
      <c r="AJ199" s="3"/>
      <c r="AK199" s="3"/>
    </row>
    <row r="200" spans="34:37">
      <c r="AH200" s="3"/>
      <c r="AI200" s="3"/>
      <c r="AJ200" s="3"/>
      <c r="AK200" s="3"/>
    </row>
    <row r="201" spans="34:37">
      <c r="AH201" s="3"/>
      <c r="AI201" s="3"/>
      <c r="AJ201" s="3"/>
      <c r="AK201" s="3"/>
    </row>
    <row r="202" spans="34:37">
      <c r="AH202" s="3"/>
      <c r="AI202" s="3"/>
      <c r="AJ202" s="3"/>
      <c r="AK202" s="3"/>
    </row>
    <row r="203" spans="34:37">
      <c r="AH203" s="3"/>
      <c r="AI203" s="3"/>
      <c r="AJ203" s="3"/>
      <c r="AK203" s="3"/>
    </row>
    <row r="204" spans="34:37">
      <c r="AH204" s="3"/>
      <c r="AI204" s="3"/>
      <c r="AJ204" s="3"/>
      <c r="AK204" s="3"/>
    </row>
    <row r="205" spans="34:37">
      <c r="AH205" s="3"/>
      <c r="AI205" s="3"/>
      <c r="AJ205" s="3"/>
      <c r="AK205" s="3"/>
    </row>
    <row r="206" spans="34:37">
      <c r="AH206" s="3"/>
      <c r="AI206" s="3"/>
      <c r="AJ206" s="3"/>
      <c r="AK206" s="3"/>
    </row>
    <row r="207" spans="34:37">
      <c r="AH207" s="3"/>
      <c r="AI207" s="3"/>
      <c r="AJ207" s="3"/>
      <c r="AK207" s="3"/>
    </row>
    <row r="208" spans="34:37">
      <c r="AH208" s="3"/>
      <c r="AI208" s="3"/>
      <c r="AJ208" s="3"/>
      <c r="AK208" s="3"/>
    </row>
    <row r="209" spans="34:37">
      <c r="AH209" s="3"/>
      <c r="AI209" s="3"/>
      <c r="AJ209" s="3"/>
      <c r="AK209" s="3"/>
    </row>
    <row r="210" spans="34:37">
      <c r="AH210" s="3"/>
      <c r="AI210" s="3"/>
      <c r="AJ210" s="3"/>
      <c r="AK210" s="3"/>
    </row>
    <row r="211" spans="34:37">
      <c r="AH211" s="3"/>
      <c r="AI211" s="3"/>
      <c r="AJ211" s="3"/>
      <c r="AK211" s="3"/>
    </row>
    <row r="212" spans="34:37">
      <c r="AH212" s="3"/>
      <c r="AI212" s="3"/>
      <c r="AJ212" s="3"/>
      <c r="AK212" s="3"/>
    </row>
    <row r="213" spans="34:37">
      <c r="AH213" s="3"/>
      <c r="AI213" s="3"/>
      <c r="AJ213" s="3"/>
      <c r="AK213" s="3"/>
    </row>
    <row r="214" spans="34:37">
      <c r="AH214" s="3"/>
      <c r="AI214" s="3"/>
      <c r="AJ214" s="3"/>
      <c r="AK214" s="3"/>
    </row>
    <row r="215" spans="34:37">
      <c r="AH215" s="3"/>
      <c r="AI215" s="3"/>
      <c r="AJ215" s="3"/>
      <c r="AK215" s="3"/>
    </row>
    <row r="216" spans="34:37">
      <c r="AH216" s="3"/>
      <c r="AI216" s="3"/>
      <c r="AJ216" s="3"/>
      <c r="AK216" s="3"/>
    </row>
    <row r="217" spans="34:37">
      <c r="AH217" s="3"/>
      <c r="AI217" s="3"/>
      <c r="AJ217" s="3"/>
      <c r="AK217" s="3"/>
    </row>
    <row r="218" spans="34:37">
      <c r="AH218" s="3"/>
      <c r="AI218" s="3"/>
      <c r="AJ218" s="3"/>
      <c r="AK218" s="3"/>
    </row>
    <row r="219" spans="34:37">
      <c r="AH219" s="3"/>
      <c r="AI219" s="3"/>
      <c r="AJ219" s="3"/>
      <c r="AK219" s="3"/>
    </row>
    <row r="220" spans="34:37">
      <c r="AH220" s="3"/>
      <c r="AI220" s="3"/>
      <c r="AJ220" s="3"/>
      <c r="AK220" s="3"/>
    </row>
    <row r="221" spans="34:37">
      <c r="AH221" s="3"/>
      <c r="AI221" s="3"/>
      <c r="AJ221" s="3"/>
      <c r="AK221" s="3"/>
    </row>
    <row r="222" spans="34:37">
      <c r="AH222" s="3"/>
      <c r="AI222" s="3"/>
      <c r="AJ222" s="3"/>
      <c r="AK222" s="3"/>
    </row>
    <row r="223" spans="34:37">
      <c r="AH223" s="3"/>
      <c r="AI223" s="3"/>
      <c r="AJ223" s="3"/>
      <c r="AK223" s="3"/>
    </row>
    <row r="224" spans="34:37">
      <c r="AH224" s="3"/>
      <c r="AI224" s="3"/>
      <c r="AJ224" s="3"/>
      <c r="AK224" s="3"/>
    </row>
    <row r="225" spans="34:37">
      <c r="AH225" s="3"/>
      <c r="AI225" s="3"/>
      <c r="AJ225" s="3"/>
      <c r="AK225" s="3"/>
    </row>
    <row r="226" spans="34:37">
      <c r="AH226" s="3"/>
      <c r="AI226" s="3"/>
      <c r="AJ226" s="3"/>
      <c r="AK226" s="3"/>
    </row>
    <row r="227" spans="34:37">
      <c r="AH227" s="3"/>
      <c r="AI227" s="3"/>
      <c r="AJ227" s="3"/>
      <c r="AK227" s="3"/>
    </row>
    <row r="228" spans="34:37">
      <c r="AH228" s="3"/>
      <c r="AI228" s="3"/>
      <c r="AJ228" s="3"/>
      <c r="AK228" s="3"/>
    </row>
    <row r="229" spans="34:37">
      <c r="AH229" s="3"/>
      <c r="AI229" s="3"/>
      <c r="AJ229" s="3"/>
      <c r="AK229" s="3"/>
    </row>
    <row r="230" spans="34:37">
      <c r="AH230" s="3"/>
      <c r="AI230" s="3"/>
      <c r="AJ230" s="3"/>
      <c r="AK230" s="3"/>
    </row>
    <row r="231" spans="34:37">
      <c r="AH231" s="3"/>
      <c r="AI231" s="3"/>
      <c r="AJ231" s="3"/>
      <c r="AK231" s="3"/>
    </row>
    <row r="232" spans="34:37">
      <c r="AH232" s="3"/>
      <c r="AI232" s="3"/>
      <c r="AJ232" s="3"/>
      <c r="AK232" s="3"/>
    </row>
    <row r="233" spans="34:37">
      <c r="AH233" s="3"/>
      <c r="AI233" s="3"/>
      <c r="AJ233" s="3"/>
      <c r="AK233" s="3"/>
    </row>
    <row r="234" spans="34:37">
      <c r="AH234" s="3"/>
      <c r="AI234" s="3"/>
      <c r="AJ234" s="3"/>
      <c r="AK234" s="3"/>
    </row>
    <row r="235" spans="34:37">
      <c r="AH235" s="3"/>
      <c r="AI235" s="3"/>
      <c r="AJ235" s="3"/>
      <c r="AK235" s="3"/>
    </row>
    <row r="236" spans="34:37">
      <c r="AH236" s="3"/>
      <c r="AI236" s="3"/>
      <c r="AJ236" s="3"/>
      <c r="AK236" s="3"/>
    </row>
    <row r="237" spans="34:37">
      <c r="AH237" s="3"/>
      <c r="AI237" s="3"/>
      <c r="AJ237" s="3"/>
      <c r="AK237" s="3"/>
    </row>
    <row r="238" spans="34:37">
      <c r="AH238" s="3"/>
      <c r="AI238" s="3"/>
      <c r="AJ238" s="3"/>
      <c r="AK238" s="3"/>
    </row>
    <row r="239" spans="34:37">
      <c r="AH239" s="3"/>
      <c r="AI239" s="3"/>
      <c r="AJ239" s="3"/>
      <c r="AK239" s="3"/>
    </row>
    <row r="240" spans="34:37">
      <c r="AH240" s="3"/>
      <c r="AI240" s="3"/>
      <c r="AJ240" s="3"/>
      <c r="AK240" s="3"/>
    </row>
    <row r="241" spans="34:37">
      <c r="AH241" s="3"/>
      <c r="AI241" s="3"/>
      <c r="AJ241" s="3"/>
      <c r="AK241" s="3"/>
    </row>
    <row r="242" spans="34:37">
      <c r="AH242" s="3"/>
      <c r="AI242" s="3"/>
      <c r="AJ242" s="3"/>
      <c r="AK242" s="3"/>
    </row>
    <row r="243" spans="34:37">
      <c r="AH243" s="3"/>
      <c r="AI243" s="3"/>
      <c r="AJ243" s="3"/>
      <c r="AK243" s="3"/>
    </row>
    <row r="244" spans="34:37">
      <c r="AH244" s="3"/>
      <c r="AI244" s="3"/>
      <c r="AJ244" s="3"/>
      <c r="AK244" s="3"/>
    </row>
    <row r="245" spans="34:37">
      <c r="AH245" s="3"/>
      <c r="AI245" s="3"/>
      <c r="AJ245" s="3"/>
      <c r="AK245" s="3"/>
    </row>
    <row r="246" spans="34:37">
      <c r="AH246" s="3"/>
      <c r="AI246" s="3"/>
      <c r="AJ246" s="3"/>
      <c r="AK246" s="3"/>
    </row>
    <row r="247" spans="34:37">
      <c r="AH247" s="3"/>
      <c r="AI247" s="3"/>
      <c r="AJ247" s="3"/>
      <c r="AK247" s="3"/>
    </row>
    <row r="248" spans="34:37">
      <c r="AH248" s="3"/>
      <c r="AI248" s="3"/>
      <c r="AJ248" s="3"/>
      <c r="AK248" s="3"/>
    </row>
    <row r="249" spans="34:37">
      <c r="AH249" s="3"/>
      <c r="AI249" s="3"/>
      <c r="AJ249" s="3"/>
      <c r="AK249" s="3"/>
    </row>
    <row r="250" spans="34:37">
      <c r="AH250" s="3"/>
      <c r="AI250" s="3"/>
      <c r="AJ250" s="3"/>
      <c r="AK250" s="3"/>
    </row>
    <row r="251" spans="34:37">
      <c r="AH251" s="3"/>
      <c r="AI251" s="3"/>
      <c r="AJ251" s="3"/>
      <c r="AK251" s="3"/>
    </row>
    <row r="252" spans="34:37">
      <c r="AH252" s="3"/>
      <c r="AI252" s="3"/>
      <c r="AJ252" s="3"/>
      <c r="AK252" s="3"/>
    </row>
    <row r="253" spans="34:37">
      <c r="AH253" s="3"/>
      <c r="AI253" s="3"/>
      <c r="AJ253" s="3"/>
      <c r="AK253" s="3"/>
    </row>
    <row r="254" spans="34:37">
      <c r="AH254" s="3"/>
      <c r="AI254" s="3"/>
      <c r="AJ254" s="3"/>
      <c r="AK254" s="3"/>
    </row>
    <row r="255" spans="34:37">
      <c r="AH255" s="3"/>
      <c r="AI255" s="3"/>
      <c r="AJ255" s="3"/>
      <c r="AK255" s="3"/>
    </row>
    <row r="256" spans="34:37">
      <c r="AH256" s="3"/>
      <c r="AI256" s="3"/>
      <c r="AJ256" s="3"/>
      <c r="AK256" s="3"/>
    </row>
    <row r="257" spans="34:37">
      <c r="AH257" s="3"/>
      <c r="AI257" s="3"/>
      <c r="AJ257" s="3"/>
      <c r="AK257" s="3"/>
    </row>
    <row r="258" spans="34:37">
      <c r="AH258" s="3"/>
      <c r="AI258" s="3"/>
      <c r="AJ258" s="3"/>
      <c r="AK258" s="3"/>
    </row>
    <row r="259" spans="34:37">
      <c r="AH259" s="3"/>
      <c r="AI259" s="3"/>
      <c r="AJ259" s="3"/>
      <c r="AK259" s="3"/>
    </row>
    <row r="260" spans="34:37">
      <c r="AH260" s="3"/>
      <c r="AI260" s="3"/>
      <c r="AJ260" s="3"/>
      <c r="AK260" s="3"/>
    </row>
    <row r="261" spans="34:37">
      <c r="AH261" s="3"/>
      <c r="AI261" s="3"/>
      <c r="AJ261" s="3"/>
      <c r="AK261" s="3"/>
    </row>
    <row r="262" spans="34:37">
      <c r="AH262" s="3"/>
      <c r="AI262" s="3"/>
      <c r="AJ262" s="3"/>
      <c r="AK262" s="3"/>
    </row>
    <row r="263" spans="34:37">
      <c r="AH263" s="3"/>
      <c r="AI263" s="3"/>
      <c r="AJ263" s="3"/>
      <c r="AK263" s="3"/>
    </row>
    <row r="264" spans="34:37">
      <c r="AH264" s="3"/>
      <c r="AI264" s="3"/>
      <c r="AJ264" s="3"/>
      <c r="AK264" s="3"/>
    </row>
    <row r="265" spans="34:37">
      <c r="AH265" s="3"/>
      <c r="AI265" s="3"/>
      <c r="AJ265" s="3"/>
      <c r="AK265" s="3"/>
    </row>
    <row r="266" spans="34:37">
      <c r="AH266" s="3"/>
      <c r="AI266" s="3"/>
      <c r="AJ266" s="3"/>
      <c r="AK266" s="3"/>
    </row>
    <row r="267" spans="34:37">
      <c r="AH267" s="3"/>
      <c r="AI267" s="3"/>
      <c r="AJ267" s="3"/>
      <c r="AK267" s="3"/>
    </row>
    <row r="268" spans="34:37">
      <c r="AH268" s="3"/>
      <c r="AI268" s="3"/>
      <c r="AJ268" s="3"/>
      <c r="AK268" s="3"/>
    </row>
    <row r="269" spans="34:37">
      <c r="AH269" s="3"/>
      <c r="AI269" s="3"/>
      <c r="AJ269" s="3"/>
      <c r="AK269" s="3"/>
    </row>
    <row r="270" spans="34:37">
      <c r="AH270" s="3"/>
      <c r="AI270" s="3"/>
      <c r="AJ270" s="3"/>
      <c r="AK270" s="3"/>
    </row>
    <row r="271" spans="34:37">
      <c r="AH271" s="3"/>
      <c r="AI271" s="3"/>
      <c r="AJ271" s="3"/>
      <c r="AK271" s="3"/>
    </row>
    <row r="272" spans="34:37">
      <c r="AH272" s="3"/>
      <c r="AI272" s="3"/>
      <c r="AJ272" s="3"/>
      <c r="AK272" s="3"/>
    </row>
    <row r="273" spans="34:37">
      <c r="AH273" s="3"/>
      <c r="AI273" s="3"/>
      <c r="AJ273" s="3"/>
      <c r="AK273" s="3"/>
    </row>
    <row r="274" spans="34:37">
      <c r="AH274" s="3"/>
      <c r="AI274" s="3"/>
      <c r="AJ274" s="3"/>
      <c r="AK274" s="3"/>
    </row>
    <row r="275" spans="34:37">
      <c r="AH275" s="3"/>
      <c r="AI275" s="3"/>
      <c r="AJ275" s="3"/>
      <c r="AK275" s="3"/>
    </row>
    <row r="276" spans="34:37">
      <c r="AH276" s="3"/>
      <c r="AI276" s="3"/>
      <c r="AJ276" s="3"/>
      <c r="AK276" s="3"/>
    </row>
    <row r="277" spans="34:37">
      <c r="AH277" s="3"/>
      <c r="AI277" s="3"/>
      <c r="AJ277" s="3"/>
      <c r="AK277" s="3"/>
    </row>
    <row r="278" spans="34:37">
      <c r="AH278" s="3"/>
      <c r="AI278" s="3"/>
      <c r="AJ278" s="3"/>
      <c r="AK278" s="3"/>
    </row>
    <row r="279" spans="34:37">
      <c r="AH279" s="3"/>
      <c r="AI279" s="3"/>
      <c r="AJ279" s="3"/>
      <c r="AK279" s="3"/>
    </row>
    <row r="280" spans="34:37">
      <c r="AH280" s="3"/>
      <c r="AI280" s="3"/>
      <c r="AJ280" s="3"/>
      <c r="AK280" s="3"/>
    </row>
    <row r="281" spans="34:37">
      <c r="AH281" s="3"/>
      <c r="AI281" s="3"/>
      <c r="AJ281" s="3"/>
      <c r="AK281" s="3"/>
    </row>
    <row r="282" spans="34:37">
      <c r="AH282" s="3"/>
      <c r="AI282" s="3"/>
      <c r="AJ282" s="3"/>
      <c r="AK282" s="3"/>
    </row>
    <row r="283" spans="34:37">
      <c r="AH283" s="3"/>
      <c r="AI283" s="3"/>
      <c r="AJ283" s="3"/>
      <c r="AK283" s="3"/>
    </row>
    <row r="284" spans="34:37">
      <c r="AH284" s="3"/>
      <c r="AI284" s="3"/>
      <c r="AJ284" s="3"/>
      <c r="AK284" s="3"/>
    </row>
    <row r="285" spans="34:37">
      <c r="AH285" s="3"/>
      <c r="AI285" s="3"/>
      <c r="AJ285" s="3"/>
      <c r="AK285" s="3"/>
    </row>
    <row r="286" spans="34:37">
      <c r="AH286" s="3"/>
      <c r="AI286" s="3"/>
      <c r="AJ286" s="3"/>
      <c r="AK286" s="3"/>
    </row>
    <row r="287" spans="34:37">
      <c r="AH287" s="3"/>
      <c r="AI287" s="3"/>
      <c r="AJ287" s="3"/>
      <c r="AK287" s="3"/>
    </row>
    <row r="288" spans="34:37">
      <c r="AH288" s="3"/>
      <c r="AI288" s="3"/>
      <c r="AJ288" s="3"/>
      <c r="AK288" s="3"/>
    </row>
    <row r="289" spans="34:37">
      <c r="AH289" s="3"/>
      <c r="AI289" s="3"/>
      <c r="AJ289" s="3"/>
      <c r="AK289" s="3"/>
    </row>
    <row r="290" spans="34:37">
      <c r="AH290" s="3"/>
      <c r="AI290" s="3"/>
      <c r="AJ290" s="3"/>
      <c r="AK290" s="3"/>
    </row>
    <row r="291" spans="34:37">
      <c r="AH291" s="3"/>
      <c r="AI291" s="3"/>
      <c r="AJ291" s="3"/>
      <c r="AK291" s="3"/>
    </row>
    <row r="292" spans="34:37">
      <c r="AH292" s="3"/>
      <c r="AI292" s="3"/>
      <c r="AJ292" s="3"/>
      <c r="AK292" s="3"/>
    </row>
    <row r="293" spans="34:37">
      <c r="AH293" s="3"/>
      <c r="AI293" s="3"/>
      <c r="AJ293" s="3"/>
      <c r="AK293" s="3"/>
    </row>
    <row r="294" spans="34:37">
      <c r="AH294" s="3"/>
      <c r="AI294" s="3"/>
      <c r="AJ294" s="3"/>
      <c r="AK294" s="3"/>
    </row>
    <row r="295" spans="34:37">
      <c r="AH295" s="3"/>
      <c r="AI295" s="3"/>
      <c r="AJ295" s="3"/>
      <c r="AK295" s="3"/>
    </row>
    <row r="296" spans="34:37">
      <c r="AH296" s="3"/>
      <c r="AI296" s="3"/>
      <c r="AJ296" s="3"/>
      <c r="AK296" s="3"/>
    </row>
    <row r="297" spans="34:37">
      <c r="AH297" s="3"/>
      <c r="AI297" s="3"/>
      <c r="AJ297" s="3"/>
      <c r="AK297" s="3"/>
    </row>
    <row r="298" spans="34:37">
      <c r="AH298" s="3"/>
      <c r="AI298" s="3"/>
      <c r="AJ298" s="3"/>
      <c r="AK298" s="3"/>
    </row>
    <row r="299" spans="34:37">
      <c r="AH299" s="3"/>
      <c r="AI299" s="3"/>
      <c r="AJ299" s="3"/>
      <c r="AK299" s="3"/>
    </row>
    <row r="300" spans="34:37">
      <c r="AH300" s="3"/>
      <c r="AI300" s="3"/>
      <c r="AJ300" s="3"/>
      <c r="AK300" s="3"/>
    </row>
    <row r="301" spans="34:37">
      <c r="AH301" s="3"/>
      <c r="AI301" s="3"/>
      <c r="AJ301" s="3"/>
      <c r="AK301" s="3"/>
    </row>
    <row r="302" spans="34:37">
      <c r="AH302" s="3"/>
      <c r="AI302" s="3"/>
      <c r="AJ302" s="3"/>
      <c r="AK302" s="3"/>
    </row>
    <row r="303" spans="34:37">
      <c r="AH303" s="3"/>
      <c r="AI303" s="3"/>
      <c r="AJ303" s="3"/>
      <c r="AK303" s="3"/>
    </row>
    <row r="304" spans="34:37">
      <c r="AH304" s="3"/>
      <c r="AI304" s="3"/>
      <c r="AJ304" s="3"/>
      <c r="AK304" s="3"/>
    </row>
    <row r="305" spans="34:37">
      <c r="AH305" s="3"/>
      <c r="AI305" s="3"/>
      <c r="AJ305" s="3"/>
      <c r="AK305" s="3"/>
    </row>
    <row r="306" spans="34:37">
      <c r="AH306" s="3"/>
      <c r="AI306" s="3"/>
      <c r="AJ306" s="3"/>
      <c r="AK306" s="3"/>
    </row>
    <row r="307" spans="34:37">
      <c r="AH307" s="3"/>
      <c r="AI307" s="3"/>
      <c r="AJ307" s="3"/>
      <c r="AK307" s="3"/>
    </row>
    <row r="308" spans="34:37">
      <c r="AH308" s="3"/>
      <c r="AI308" s="3"/>
      <c r="AJ308" s="3"/>
      <c r="AK308" s="3"/>
    </row>
    <row r="309" spans="34:37">
      <c r="AH309" s="3"/>
      <c r="AI309" s="3"/>
      <c r="AJ309" s="3"/>
      <c r="AK309" s="3"/>
    </row>
    <row r="310" spans="34:37">
      <c r="AH310" s="3"/>
      <c r="AI310" s="3"/>
      <c r="AJ310" s="3"/>
      <c r="AK310" s="3"/>
    </row>
    <row r="311" spans="34:37">
      <c r="AH311" s="3"/>
      <c r="AI311" s="3"/>
      <c r="AJ311" s="3"/>
      <c r="AK311" s="3"/>
    </row>
    <row r="312" spans="34:37">
      <c r="AH312" s="3"/>
      <c r="AI312" s="3"/>
      <c r="AJ312" s="3"/>
      <c r="AK312" s="3"/>
    </row>
    <row r="313" spans="34:37">
      <c r="AH313" s="3"/>
      <c r="AI313" s="3"/>
      <c r="AJ313" s="3"/>
      <c r="AK313" s="3"/>
    </row>
    <row r="314" spans="34:37">
      <c r="AH314" s="3"/>
      <c r="AI314" s="3"/>
      <c r="AJ314" s="3"/>
      <c r="AK314" s="3"/>
    </row>
    <row r="315" spans="34:37">
      <c r="AH315" s="3"/>
      <c r="AI315" s="3"/>
      <c r="AJ315" s="3"/>
      <c r="AK315" s="3"/>
    </row>
    <row r="316" spans="34:37">
      <c r="AH316" s="3"/>
      <c r="AI316" s="3"/>
      <c r="AJ316" s="3"/>
      <c r="AK316" s="3"/>
    </row>
    <row r="317" spans="34:37">
      <c r="AH317" s="3"/>
      <c r="AI317" s="3"/>
      <c r="AJ317" s="3"/>
      <c r="AK317" s="3"/>
    </row>
    <row r="318" spans="34:37">
      <c r="AH318" s="3"/>
      <c r="AI318" s="3"/>
      <c r="AJ318" s="3"/>
      <c r="AK318" s="3"/>
    </row>
    <row r="319" spans="34:37">
      <c r="AH319" s="3"/>
      <c r="AI319" s="3"/>
      <c r="AJ319" s="3"/>
      <c r="AK319" s="3"/>
    </row>
    <row r="320" spans="34:37">
      <c r="AH320" s="3"/>
      <c r="AI320" s="3"/>
      <c r="AJ320" s="3"/>
      <c r="AK320" s="3"/>
    </row>
    <row r="321" spans="34:37">
      <c r="AH321" s="3"/>
      <c r="AI321" s="3"/>
      <c r="AJ321" s="3"/>
      <c r="AK321" s="3"/>
    </row>
    <row r="322" spans="34:37">
      <c r="AH322" s="3"/>
      <c r="AI322" s="3"/>
      <c r="AJ322" s="3"/>
      <c r="AK322" s="3"/>
    </row>
    <row r="323" spans="34:37">
      <c r="AH323" s="3"/>
      <c r="AI323" s="3"/>
      <c r="AJ323" s="3"/>
      <c r="AK323" s="3"/>
    </row>
    <row r="324" spans="34:37">
      <c r="AH324" s="3"/>
      <c r="AI324" s="3"/>
      <c r="AJ324" s="3"/>
      <c r="AK324" s="3"/>
    </row>
    <row r="325" spans="34:37">
      <c r="AH325" s="3"/>
      <c r="AI325" s="3"/>
      <c r="AJ325" s="3"/>
      <c r="AK325" s="3"/>
    </row>
    <row r="326" spans="34:37">
      <c r="AH326" s="3"/>
      <c r="AI326" s="3"/>
      <c r="AJ326" s="3"/>
      <c r="AK326" s="3"/>
    </row>
    <row r="327" spans="34:37">
      <c r="AH327" s="3"/>
      <c r="AI327" s="3"/>
      <c r="AJ327" s="3"/>
      <c r="AK327" s="3"/>
    </row>
    <row r="328" spans="34:37">
      <c r="AH328" s="3"/>
      <c r="AI328" s="3"/>
      <c r="AJ328" s="3"/>
      <c r="AK328" s="3"/>
    </row>
    <row r="329" spans="34:37">
      <c r="AH329" s="3"/>
      <c r="AI329" s="3"/>
      <c r="AJ329" s="3"/>
      <c r="AK329" s="3"/>
    </row>
    <row r="330" spans="34:37">
      <c r="AH330" s="3"/>
      <c r="AI330" s="3"/>
      <c r="AJ330" s="3"/>
      <c r="AK330" s="3"/>
    </row>
    <row r="331" spans="34:37">
      <c r="AH331" s="3"/>
      <c r="AI331" s="3"/>
      <c r="AJ331" s="3"/>
      <c r="AK331" s="3"/>
    </row>
    <row r="332" spans="34:37">
      <c r="AH332" s="3"/>
      <c r="AI332" s="3"/>
      <c r="AJ332" s="3"/>
      <c r="AK332" s="3"/>
    </row>
    <row r="333" spans="34:37">
      <c r="AH333" s="3"/>
      <c r="AI333" s="3"/>
      <c r="AJ333" s="3"/>
      <c r="AK333" s="3"/>
    </row>
    <row r="334" spans="34:37">
      <c r="AH334" s="3"/>
      <c r="AI334" s="3"/>
      <c r="AJ334" s="3"/>
      <c r="AK334" s="3"/>
    </row>
    <row r="335" spans="34:37">
      <c r="AH335" s="3"/>
      <c r="AI335" s="3"/>
      <c r="AJ335" s="3"/>
      <c r="AK335" s="3"/>
    </row>
    <row r="336" spans="34:37">
      <c r="AH336" s="3"/>
      <c r="AI336" s="3"/>
      <c r="AJ336" s="3"/>
      <c r="AK336" s="3"/>
    </row>
    <row r="337" spans="34:37">
      <c r="AH337" s="3"/>
      <c r="AI337" s="3"/>
      <c r="AJ337" s="3"/>
      <c r="AK337" s="3"/>
    </row>
    <row r="338" spans="34:37">
      <c r="AH338" s="3"/>
      <c r="AI338" s="3"/>
      <c r="AJ338" s="3"/>
      <c r="AK338" s="3"/>
    </row>
    <row r="339" spans="34:37">
      <c r="AH339" s="3"/>
      <c r="AI339" s="3"/>
      <c r="AJ339" s="3"/>
      <c r="AK339" s="3"/>
    </row>
    <row r="340" spans="34:37">
      <c r="AH340" s="3"/>
      <c r="AI340" s="3"/>
      <c r="AJ340" s="3"/>
      <c r="AK340" s="3"/>
    </row>
    <row r="341" spans="34:37">
      <c r="AH341" s="3"/>
      <c r="AI341" s="3"/>
      <c r="AJ341" s="3"/>
      <c r="AK341" s="3"/>
    </row>
    <row r="342" spans="34:37">
      <c r="AH342" s="3"/>
      <c r="AI342" s="3"/>
      <c r="AJ342" s="3"/>
      <c r="AK342" s="3"/>
    </row>
    <row r="343" spans="34:37">
      <c r="AH343" s="3"/>
      <c r="AI343" s="3"/>
      <c r="AJ343" s="3"/>
      <c r="AK343" s="3"/>
    </row>
    <row r="344" spans="34:37">
      <c r="AH344" s="3"/>
      <c r="AI344" s="3"/>
      <c r="AJ344" s="3"/>
      <c r="AK344" s="3"/>
    </row>
    <row r="345" spans="34:37">
      <c r="AH345" s="3"/>
      <c r="AI345" s="3"/>
      <c r="AJ345" s="3"/>
      <c r="AK345" s="3"/>
    </row>
    <row r="346" spans="34:37">
      <c r="AH346" s="3"/>
      <c r="AI346" s="3"/>
      <c r="AJ346" s="3"/>
      <c r="AK346" s="3"/>
    </row>
    <row r="347" spans="34:37">
      <c r="AH347" s="3"/>
      <c r="AI347" s="3"/>
      <c r="AJ347" s="3"/>
      <c r="AK347" s="3"/>
    </row>
    <row r="348" spans="34:37">
      <c r="AH348" s="3"/>
      <c r="AI348" s="3"/>
      <c r="AJ348" s="3"/>
      <c r="AK348" s="3"/>
    </row>
    <row r="349" spans="34:37">
      <c r="AH349" s="3"/>
      <c r="AI349" s="3"/>
      <c r="AJ349" s="3"/>
      <c r="AK349" s="3"/>
    </row>
    <row r="350" spans="34:37">
      <c r="AH350" s="3"/>
      <c r="AI350" s="3"/>
      <c r="AJ350" s="3"/>
      <c r="AK350" s="3"/>
    </row>
    <row r="351" spans="34:37">
      <c r="AH351" s="3"/>
      <c r="AI351" s="3"/>
      <c r="AJ351" s="3"/>
      <c r="AK351" s="3"/>
    </row>
    <row r="352" spans="34:37">
      <c r="AH352" s="3"/>
      <c r="AI352" s="3"/>
      <c r="AJ352" s="3"/>
      <c r="AK352" s="3"/>
    </row>
    <row r="353" spans="34:37">
      <c r="AH353" s="3"/>
      <c r="AI353" s="3"/>
      <c r="AJ353" s="3"/>
      <c r="AK353" s="3"/>
    </row>
    <row r="354" spans="34:37">
      <c r="AH354" s="3"/>
      <c r="AI354" s="3"/>
      <c r="AJ354" s="3"/>
      <c r="AK354" s="3"/>
    </row>
    <row r="355" spans="34:37">
      <c r="AH355" s="3"/>
      <c r="AI355" s="3"/>
      <c r="AJ355" s="3"/>
      <c r="AK355" s="3"/>
    </row>
    <row r="356" spans="34:37">
      <c r="AH356" s="3"/>
      <c r="AI356" s="3"/>
      <c r="AJ356" s="3"/>
      <c r="AK356" s="3"/>
    </row>
    <row r="357" spans="34:37">
      <c r="AH357" s="3"/>
      <c r="AI357" s="3"/>
      <c r="AJ357" s="3"/>
      <c r="AK357" s="3"/>
    </row>
    <row r="358" spans="34:37">
      <c r="AH358" s="3"/>
      <c r="AI358" s="3"/>
      <c r="AJ358" s="3"/>
      <c r="AK358" s="3"/>
    </row>
    <row r="359" spans="34:37">
      <c r="AH359" s="3"/>
      <c r="AI359" s="3"/>
      <c r="AJ359" s="3"/>
      <c r="AK359" s="3"/>
    </row>
    <row r="360" spans="34:37">
      <c r="AH360" s="3"/>
      <c r="AI360" s="3"/>
      <c r="AJ360" s="3"/>
      <c r="AK360" s="3"/>
    </row>
    <row r="361" spans="34:37">
      <c r="AH361" s="3"/>
      <c r="AI361" s="3"/>
      <c r="AJ361" s="3"/>
      <c r="AK361" s="3"/>
    </row>
    <row r="362" spans="34:37">
      <c r="AH362" s="3"/>
      <c r="AI362" s="3"/>
      <c r="AJ362" s="3"/>
      <c r="AK362" s="3"/>
    </row>
    <row r="363" spans="34:37">
      <c r="AH363" s="3"/>
      <c r="AI363" s="3"/>
      <c r="AJ363" s="3"/>
      <c r="AK363" s="3"/>
    </row>
    <row r="364" spans="34:37">
      <c r="AH364" s="3"/>
      <c r="AI364" s="3"/>
      <c r="AJ364" s="3"/>
      <c r="AK364" s="3"/>
    </row>
    <row r="365" spans="34:37">
      <c r="AH365" s="3"/>
      <c r="AI365" s="3"/>
      <c r="AJ365" s="3"/>
      <c r="AK365" s="3"/>
    </row>
    <row r="366" spans="34:37">
      <c r="AH366" s="3"/>
      <c r="AI366" s="3"/>
      <c r="AJ366" s="3"/>
      <c r="AK366" s="3"/>
    </row>
    <row r="367" spans="34:37">
      <c r="AH367" s="3"/>
      <c r="AI367" s="3"/>
      <c r="AJ367" s="3"/>
      <c r="AK367" s="3"/>
    </row>
    <row r="368" spans="34:37">
      <c r="AH368" s="3"/>
      <c r="AI368" s="3"/>
      <c r="AJ368" s="3"/>
      <c r="AK368" s="3"/>
    </row>
    <row r="369" spans="34:37">
      <c r="AH369" s="3"/>
      <c r="AI369" s="3"/>
      <c r="AJ369" s="3"/>
      <c r="AK369" s="3"/>
    </row>
    <row r="370" spans="34:37">
      <c r="AH370" s="3"/>
      <c r="AI370" s="3"/>
      <c r="AJ370" s="3"/>
      <c r="AK370" s="3"/>
    </row>
    <row r="371" spans="34:37">
      <c r="AH371" s="3"/>
      <c r="AI371" s="3"/>
      <c r="AJ371" s="3"/>
      <c r="AK371" s="3"/>
    </row>
    <row r="372" spans="34:37">
      <c r="AH372" s="3"/>
      <c r="AI372" s="3"/>
      <c r="AJ372" s="3"/>
      <c r="AK372" s="3"/>
    </row>
    <row r="373" spans="34:37">
      <c r="AH373" s="3"/>
      <c r="AI373" s="3"/>
      <c r="AJ373" s="3"/>
      <c r="AK373" s="3"/>
    </row>
    <row r="374" spans="34:37">
      <c r="AH374" s="3"/>
      <c r="AI374" s="3"/>
      <c r="AJ374" s="3"/>
      <c r="AK374" s="3"/>
    </row>
    <row r="375" spans="34:37">
      <c r="AH375" s="3"/>
      <c r="AI375" s="3"/>
      <c r="AJ375" s="3"/>
      <c r="AK375" s="3"/>
    </row>
    <row r="376" spans="34:37">
      <c r="AH376" s="3"/>
      <c r="AI376" s="3"/>
      <c r="AJ376" s="3"/>
      <c r="AK376" s="3"/>
    </row>
    <row r="377" spans="34:37">
      <c r="AH377" s="3"/>
      <c r="AI377" s="3"/>
      <c r="AJ377" s="3"/>
      <c r="AK377" s="3"/>
    </row>
    <row r="378" spans="34:37">
      <c r="AH378" s="3"/>
      <c r="AI378" s="3"/>
      <c r="AJ378" s="3"/>
      <c r="AK378" s="3"/>
    </row>
    <row r="379" spans="34:37">
      <c r="AH379" s="3"/>
      <c r="AI379" s="3"/>
      <c r="AJ379" s="3"/>
      <c r="AK379" s="3"/>
    </row>
    <row r="380" spans="34:37">
      <c r="AH380" s="3"/>
      <c r="AI380" s="3"/>
      <c r="AJ380" s="3"/>
      <c r="AK380" s="3"/>
    </row>
    <row r="381" spans="34:37">
      <c r="AH381" s="3"/>
      <c r="AI381" s="3"/>
      <c r="AJ381" s="3"/>
      <c r="AK381" s="3"/>
    </row>
    <row r="382" spans="34:37">
      <c r="AH382" s="3"/>
      <c r="AI382" s="3"/>
      <c r="AJ382" s="3"/>
      <c r="AK382" s="3"/>
    </row>
    <row r="383" spans="34:37">
      <c r="AH383" s="3"/>
      <c r="AI383" s="3"/>
      <c r="AJ383" s="3"/>
      <c r="AK383" s="3"/>
    </row>
    <row r="384" spans="34:37">
      <c r="AH384" s="3"/>
      <c r="AI384" s="3"/>
      <c r="AJ384" s="3"/>
      <c r="AK384" s="3"/>
    </row>
    <row r="385" spans="34:37">
      <c r="AH385" s="3"/>
      <c r="AI385" s="3"/>
      <c r="AJ385" s="3"/>
      <c r="AK385" s="3"/>
    </row>
    <row r="386" spans="34:37">
      <c r="AH386" s="3"/>
      <c r="AI386" s="3"/>
      <c r="AJ386" s="3"/>
      <c r="AK386" s="3"/>
    </row>
    <row r="387" spans="34:37">
      <c r="AH387" s="3"/>
      <c r="AI387" s="3"/>
      <c r="AJ387" s="3"/>
      <c r="AK387" s="3"/>
    </row>
    <row r="388" spans="34:37">
      <c r="AH388" s="3"/>
      <c r="AI388" s="3"/>
      <c r="AJ388" s="3"/>
      <c r="AK388" s="3"/>
    </row>
    <row r="389" spans="34:37">
      <c r="AH389" s="3"/>
      <c r="AI389" s="3"/>
      <c r="AJ389" s="3"/>
      <c r="AK389" s="3"/>
    </row>
    <row r="390" spans="34:37">
      <c r="AH390" s="3"/>
      <c r="AI390" s="3"/>
      <c r="AJ390" s="3"/>
      <c r="AK390" s="3"/>
    </row>
    <row r="391" spans="34:37">
      <c r="AH391" s="3"/>
      <c r="AI391" s="3"/>
      <c r="AJ391" s="3"/>
      <c r="AK391" s="3"/>
    </row>
    <row r="392" spans="34:37">
      <c r="AH392" s="3"/>
      <c r="AI392" s="3"/>
      <c r="AJ392" s="3"/>
      <c r="AK392" s="3"/>
    </row>
    <row r="393" spans="34:37">
      <c r="AH393" s="3"/>
      <c r="AI393" s="3"/>
      <c r="AJ393" s="3"/>
      <c r="AK393" s="3"/>
    </row>
    <row r="394" spans="34:37">
      <c r="AH394" s="3"/>
      <c r="AI394" s="3"/>
      <c r="AJ394" s="3"/>
      <c r="AK394" s="3"/>
    </row>
    <row r="395" spans="34:37">
      <c r="AH395" s="3"/>
      <c r="AI395" s="3"/>
      <c r="AJ395" s="3"/>
      <c r="AK395" s="3"/>
    </row>
    <row r="396" spans="34:37">
      <c r="AH396" s="3"/>
      <c r="AI396" s="3"/>
      <c r="AJ396" s="3"/>
      <c r="AK396" s="3"/>
    </row>
    <row r="397" spans="34:37">
      <c r="AH397" s="3"/>
      <c r="AI397" s="3"/>
      <c r="AJ397" s="3"/>
      <c r="AK397" s="3"/>
    </row>
    <row r="398" spans="34:37">
      <c r="AH398" s="3"/>
      <c r="AI398" s="3"/>
      <c r="AJ398" s="3"/>
      <c r="AK398" s="3"/>
    </row>
    <row r="399" spans="34:37">
      <c r="AH399" s="3"/>
      <c r="AI399" s="3"/>
      <c r="AJ399" s="3"/>
      <c r="AK399" s="3"/>
    </row>
    <row r="400" spans="34:37">
      <c r="AH400" s="3"/>
      <c r="AI400" s="3"/>
      <c r="AJ400" s="3"/>
      <c r="AK400" s="3"/>
    </row>
    <row r="401" spans="34:37">
      <c r="AH401" s="3"/>
      <c r="AI401" s="3"/>
      <c r="AJ401" s="3"/>
      <c r="AK401" s="3"/>
    </row>
    <row r="402" spans="34:37">
      <c r="AH402" s="3"/>
      <c r="AI402" s="3"/>
      <c r="AJ402" s="3"/>
      <c r="AK402" s="3"/>
    </row>
    <row r="403" spans="34:37">
      <c r="AH403" s="3"/>
      <c r="AI403" s="3"/>
      <c r="AJ403" s="3"/>
      <c r="AK403" s="3"/>
    </row>
    <row r="404" spans="34:37">
      <c r="AH404" s="3"/>
      <c r="AI404" s="3"/>
      <c r="AJ404" s="3"/>
      <c r="AK404" s="3"/>
    </row>
    <row r="405" spans="34:37">
      <c r="AH405" s="3"/>
      <c r="AI405" s="3"/>
      <c r="AJ405" s="3"/>
      <c r="AK405" s="3"/>
    </row>
    <row r="406" spans="34:37">
      <c r="AH406" s="3"/>
      <c r="AI406" s="3"/>
      <c r="AJ406" s="3"/>
      <c r="AK406" s="3"/>
    </row>
    <row r="407" spans="34:37">
      <c r="AH407" s="3"/>
      <c r="AI407" s="3"/>
      <c r="AJ407" s="3"/>
      <c r="AK407" s="3"/>
    </row>
    <row r="408" spans="34:37">
      <c r="AH408" s="3"/>
      <c r="AI408" s="3"/>
      <c r="AJ408" s="3"/>
      <c r="AK408" s="3"/>
    </row>
    <row r="409" spans="34:37">
      <c r="AH409" s="3"/>
      <c r="AI409" s="3"/>
      <c r="AJ409" s="3"/>
      <c r="AK409" s="3"/>
    </row>
    <row r="410" spans="34:37">
      <c r="AH410" s="3"/>
      <c r="AI410" s="3"/>
      <c r="AJ410" s="3"/>
      <c r="AK410" s="3"/>
    </row>
    <row r="411" spans="34:37">
      <c r="AH411" s="3"/>
      <c r="AI411" s="3"/>
      <c r="AJ411" s="3"/>
      <c r="AK411" s="3"/>
    </row>
    <row r="412" spans="34:37">
      <c r="AH412" s="3"/>
      <c r="AI412" s="3"/>
      <c r="AJ412" s="3"/>
      <c r="AK412" s="3"/>
    </row>
    <row r="413" spans="34:37">
      <c r="AH413" s="3"/>
      <c r="AI413" s="3"/>
      <c r="AJ413" s="3"/>
      <c r="AK413" s="3"/>
    </row>
    <row r="414" spans="34:37">
      <c r="AH414" s="3"/>
      <c r="AI414" s="3"/>
      <c r="AJ414" s="3"/>
      <c r="AK414" s="3"/>
    </row>
    <row r="415" spans="34:37">
      <c r="AH415" s="3"/>
      <c r="AI415" s="3"/>
      <c r="AJ415" s="3"/>
      <c r="AK415" s="3"/>
    </row>
    <row r="416" spans="34:37">
      <c r="AH416" s="3"/>
      <c r="AI416" s="3"/>
      <c r="AJ416" s="3"/>
      <c r="AK416" s="3"/>
    </row>
    <row r="417" spans="34:37">
      <c r="AH417" s="3"/>
      <c r="AI417" s="3"/>
      <c r="AJ417" s="3"/>
      <c r="AK417" s="3"/>
    </row>
    <row r="418" spans="34:37">
      <c r="AH418" s="3"/>
      <c r="AI418" s="3"/>
      <c r="AJ418" s="3"/>
      <c r="AK418" s="3"/>
    </row>
    <row r="419" spans="34:37">
      <c r="AH419" s="3"/>
      <c r="AI419" s="3"/>
      <c r="AJ419" s="3"/>
      <c r="AK419" s="3"/>
    </row>
    <row r="420" spans="34:37">
      <c r="AH420" s="3"/>
      <c r="AI420" s="3"/>
      <c r="AJ420" s="3"/>
      <c r="AK420" s="3"/>
    </row>
    <row r="421" spans="34:37">
      <c r="AH421" s="3"/>
      <c r="AI421" s="3"/>
      <c r="AJ421" s="3"/>
      <c r="AK421" s="3"/>
    </row>
    <row r="422" spans="34:37">
      <c r="AH422" s="3"/>
      <c r="AI422" s="3"/>
      <c r="AJ422" s="3"/>
      <c r="AK422" s="3"/>
    </row>
    <row r="423" spans="34:37">
      <c r="AH423" s="3"/>
      <c r="AI423" s="3"/>
      <c r="AJ423" s="3"/>
      <c r="AK423" s="3"/>
    </row>
    <row r="424" spans="34:37">
      <c r="AH424" s="3"/>
      <c r="AI424" s="3"/>
      <c r="AJ424" s="3"/>
      <c r="AK424" s="3"/>
    </row>
    <row r="425" spans="34:37">
      <c r="AH425" s="3"/>
      <c r="AI425" s="3"/>
      <c r="AJ425" s="3"/>
      <c r="AK425" s="3"/>
    </row>
    <row r="426" spans="34:37">
      <c r="AH426" s="3"/>
      <c r="AI426" s="3"/>
      <c r="AJ426" s="3"/>
      <c r="AK426" s="3"/>
    </row>
    <row r="427" spans="34:37">
      <c r="AH427" s="3"/>
      <c r="AI427" s="3"/>
      <c r="AJ427" s="3"/>
      <c r="AK427" s="3"/>
    </row>
    <row r="428" spans="34:37">
      <c r="AH428" s="3"/>
      <c r="AI428" s="3"/>
      <c r="AJ428" s="3"/>
      <c r="AK428" s="3"/>
    </row>
    <row r="429" spans="34:37">
      <c r="AH429" s="3"/>
      <c r="AI429" s="3"/>
      <c r="AJ429" s="3"/>
      <c r="AK429" s="3"/>
    </row>
    <row r="430" spans="34:37">
      <c r="AH430" s="3"/>
      <c r="AI430" s="3"/>
      <c r="AJ430" s="3"/>
      <c r="AK430" s="3"/>
    </row>
    <row r="431" spans="34:37">
      <c r="AH431" s="3"/>
      <c r="AI431" s="3"/>
      <c r="AJ431" s="3"/>
      <c r="AK431" s="3"/>
    </row>
    <row r="432" spans="34:37">
      <c r="AH432" s="3"/>
      <c r="AI432" s="3"/>
      <c r="AJ432" s="3"/>
      <c r="AK432" s="3"/>
    </row>
    <row r="433" spans="34:37">
      <c r="AH433" s="3"/>
      <c r="AI433" s="3"/>
      <c r="AJ433" s="3"/>
      <c r="AK433" s="3"/>
    </row>
    <row r="434" spans="34:37">
      <c r="AH434" s="3"/>
      <c r="AI434" s="3"/>
      <c r="AJ434" s="3"/>
      <c r="AK434" s="3"/>
    </row>
    <row r="435" spans="34:37">
      <c r="AH435" s="3"/>
      <c r="AI435" s="3"/>
      <c r="AJ435" s="3"/>
      <c r="AK435" s="3"/>
    </row>
    <row r="436" spans="34:37">
      <c r="AH436" s="3"/>
      <c r="AI436" s="3"/>
      <c r="AJ436" s="3"/>
      <c r="AK436" s="3"/>
    </row>
    <row r="437" spans="34:37">
      <c r="AH437" s="3"/>
      <c r="AI437" s="3"/>
      <c r="AJ437" s="3"/>
      <c r="AK437" s="3"/>
    </row>
    <row r="438" spans="34:37">
      <c r="AH438" s="3"/>
      <c r="AI438" s="3"/>
      <c r="AJ438" s="3"/>
      <c r="AK438" s="3"/>
    </row>
    <row r="439" spans="34:37">
      <c r="AH439" s="3"/>
      <c r="AI439" s="3"/>
      <c r="AJ439" s="3"/>
      <c r="AK439" s="3"/>
    </row>
    <row r="440" spans="34:37">
      <c r="AH440" s="3"/>
      <c r="AI440" s="3"/>
      <c r="AJ440" s="3"/>
      <c r="AK440" s="3"/>
    </row>
    <row r="441" spans="34:37">
      <c r="AH441" s="3"/>
      <c r="AI441" s="3"/>
      <c r="AJ441" s="3"/>
      <c r="AK441" s="3"/>
    </row>
    <row r="442" spans="34:37">
      <c r="AH442" s="3"/>
      <c r="AI442" s="3"/>
      <c r="AJ442" s="3"/>
      <c r="AK442" s="3"/>
    </row>
    <row r="443" spans="34:37">
      <c r="AH443" s="3"/>
      <c r="AI443" s="3"/>
      <c r="AJ443" s="3"/>
      <c r="AK443" s="3"/>
    </row>
    <row r="444" spans="34:37">
      <c r="AH444" s="3"/>
      <c r="AI444" s="3"/>
      <c r="AJ444" s="3"/>
      <c r="AK444" s="3"/>
    </row>
    <row r="445" spans="34:37">
      <c r="AH445" s="3"/>
      <c r="AI445" s="3"/>
      <c r="AJ445" s="3"/>
      <c r="AK445" s="3"/>
    </row>
    <row r="446" spans="34:37">
      <c r="AH446" s="3"/>
      <c r="AI446" s="3"/>
      <c r="AJ446" s="3"/>
      <c r="AK446" s="3"/>
    </row>
    <row r="447" spans="34:37">
      <c r="AH447" s="3"/>
      <c r="AI447" s="3"/>
      <c r="AJ447" s="3"/>
      <c r="AK447" s="3"/>
    </row>
    <row r="448" spans="34:37">
      <c r="AH448" s="3"/>
      <c r="AI448" s="3"/>
      <c r="AJ448" s="3"/>
      <c r="AK448" s="3"/>
    </row>
    <row r="449" spans="34:37">
      <c r="AH449" s="3"/>
      <c r="AI449" s="3"/>
      <c r="AJ449" s="3"/>
      <c r="AK449" s="3"/>
    </row>
    <row r="450" spans="34:37">
      <c r="AH450" s="3"/>
      <c r="AI450" s="3"/>
      <c r="AJ450" s="3"/>
      <c r="AK450" s="3"/>
    </row>
    <row r="451" spans="34:37">
      <c r="AH451" s="3"/>
      <c r="AI451" s="3"/>
      <c r="AJ451" s="3"/>
      <c r="AK451" s="3"/>
    </row>
    <row r="452" spans="34:37">
      <c r="AH452" s="3"/>
      <c r="AI452" s="3"/>
      <c r="AJ452" s="3"/>
      <c r="AK452" s="3"/>
    </row>
    <row r="453" spans="34:37">
      <c r="AH453" s="3"/>
      <c r="AI453" s="3"/>
      <c r="AJ453" s="3"/>
      <c r="AK453" s="3"/>
    </row>
    <row r="454" spans="34:37">
      <c r="AH454" s="3"/>
      <c r="AI454" s="3"/>
      <c r="AJ454" s="3"/>
      <c r="AK454" s="3"/>
    </row>
    <row r="455" spans="34:37">
      <c r="AH455" s="3"/>
      <c r="AI455" s="3"/>
      <c r="AJ455" s="3"/>
      <c r="AK455" s="3"/>
    </row>
    <row r="456" spans="34:37">
      <c r="AH456" s="3"/>
      <c r="AI456" s="3"/>
      <c r="AJ456" s="3"/>
      <c r="AK456" s="3"/>
    </row>
    <row r="457" spans="34:37">
      <c r="AH457" s="3"/>
      <c r="AI457" s="3"/>
      <c r="AJ457" s="3"/>
      <c r="AK457" s="3"/>
    </row>
    <row r="458" spans="34:37">
      <c r="AH458" s="3"/>
      <c r="AI458" s="3"/>
      <c r="AJ458" s="3"/>
      <c r="AK458" s="3"/>
    </row>
    <row r="459" spans="34:37">
      <c r="AH459" s="3"/>
      <c r="AI459" s="3"/>
      <c r="AJ459" s="3"/>
      <c r="AK459" s="3"/>
    </row>
    <row r="460" spans="34:37">
      <c r="AH460" s="3"/>
      <c r="AI460" s="3"/>
      <c r="AJ460" s="3"/>
      <c r="AK460" s="3"/>
    </row>
    <row r="461" spans="34:37">
      <c r="AH461" s="3"/>
      <c r="AI461" s="3"/>
      <c r="AJ461" s="3"/>
      <c r="AK461" s="3"/>
    </row>
    <row r="462" spans="34:37">
      <c r="AH462" s="3"/>
      <c r="AI462" s="3"/>
      <c r="AJ462" s="3"/>
      <c r="AK462" s="3"/>
    </row>
    <row r="463" spans="34:37">
      <c r="AH463" s="3"/>
      <c r="AI463" s="3"/>
      <c r="AJ463" s="3"/>
      <c r="AK463" s="3"/>
    </row>
    <row r="464" spans="34:37">
      <c r="AH464" s="3"/>
      <c r="AI464" s="3"/>
      <c r="AJ464" s="3"/>
      <c r="AK464" s="3"/>
    </row>
    <row r="465" spans="34:37">
      <c r="AH465" s="3"/>
      <c r="AI465" s="3"/>
      <c r="AJ465" s="3"/>
      <c r="AK465" s="3"/>
    </row>
    <row r="466" spans="34:37">
      <c r="AH466" s="3"/>
      <c r="AI466" s="3"/>
      <c r="AJ466" s="3"/>
      <c r="AK466" s="3"/>
    </row>
    <row r="467" spans="34:37">
      <c r="AH467" s="3"/>
      <c r="AI467" s="3"/>
      <c r="AJ467" s="3"/>
      <c r="AK467" s="3"/>
    </row>
    <row r="468" spans="34:37">
      <c r="AH468" s="3"/>
      <c r="AI468" s="3"/>
      <c r="AJ468" s="3"/>
      <c r="AK468" s="3"/>
    </row>
    <row r="469" spans="34:37">
      <c r="AH469" s="3"/>
      <c r="AI469" s="3"/>
      <c r="AJ469" s="3"/>
      <c r="AK469" s="3"/>
    </row>
    <row r="470" spans="34:37">
      <c r="AH470" s="3"/>
      <c r="AI470" s="3"/>
      <c r="AJ470" s="3"/>
      <c r="AK470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>
    <tabColor rgb="FFFF0000"/>
  </sheetPr>
  <dimension ref="A1:AI258"/>
  <sheetViews>
    <sheetView rightToLeft="1" workbookViewId="0">
      <pane xSplit="4" ySplit="11" topLeftCell="E12" activePane="bottomRight" state="frozen"/>
      <selection pane="topRight" activeCell="E1" sqref="E1"/>
      <selection pane="bottomLeft" activeCell="A12" sqref="A12"/>
      <selection pane="bottomRight" activeCell="B1" sqref="A1:B1"/>
    </sheetView>
  </sheetViews>
  <sheetFormatPr defaultColWidth="9" defaultRowHeight="15"/>
  <cols>
    <col min="1" max="1" width="15.75" style="65" customWidth="1"/>
    <col min="2" max="2" width="23.125" style="65" customWidth="1"/>
    <col min="3" max="3" width="9.75" style="9" bestFit="1" customWidth="1"/>
    <col min="4" max="4" width="5.875" style="9" bestFit="1" customWidth="1"/>
    <col min="5" max="5" width="8.75" style="9" bestFit="1" customWidth="1"/>
    <col min="6" max="6" width="11.25" style="9" customWidth="1"/>
    <col min="7" max="7" width="16.75" style="9" bestFit="1" customWidth="1"/>
    <col min="8" max="8" width="10.25" style="9" customWidth="1"/>
    <col min="9" max="9" width="9.25" style="9" bestFit="1" customWidth="1"/>
    <col min="10" max="10" width="12.375" style="9" bestFit="1" customWidth="1"/>
    <col min="11" max="11" width="13.625" style="9" bestFit="1" customWidth="1"/>
    <col min="12" max="12" width="19.25" style="9" bestFit="1" customWidth="1"/>
    <col min="13" max="13" width="9.375" style="9" customWidth="1"/>
    <col min="14" max="15" width="9.875" style="9" customWidth="1"/>
    <col min="16" max="16" width="9.625" style="9" customWidth="1"/>
    <col min="17" max="18" width="10.125" style="9" customWidth="1"/>
    <col min="19" max="19" width="9.25" style="9" bestFit="1" customWidth="1"/>
    <col min="20" max="20" width="8.625" style="9" bestFit="1" customWidth="1"/>
    <col min="21" max="21" width="15.75" style="9" bestFit="1" customWidth="1"/>
    <col min="22" max="22" width="8.75" style="9" bestFit="1" customWidth="1"/>
    <col min="23" max="24" width="11" style="9" bestFit="1" customWidth="1"/>
    <col min="25" max="25" width="10.875" style="9" bestFit="1" customWidth="1"/>
    <col min="26" max="26" width="12.25" style="9" bestFit="1" customWidth="1"/>
    <col min="27" max="27" width="17.875" style="9" bestFit="1" customWidth="1"/>
    <col min="28" max="28" width="12.875" style="9" bestFit="1" customWidth="1"/>
    <col min="29" max="29" width="11.625" style="9" bestFit="1" customWidth="1"/>
    <col min="30" max="30" width="10.75" style="9" bestFit="1" customWidth="1"/>
    <col min="31" max="31" width="9.375" style="10" bestFit="1" customWidth="1"/>
    <col min="32" max="32" width="8.625" style="10" bestFit="1" customWidth="1"/>
    <col min="33" max="33" width="9" style="3" bestFit="1" customWidth="1"/>
    <col min="34" max="34" width="9" style="4" bestFit="1" customWidth="1"/>
    <col min="35" max="35" width="8" style="4" bestFit="1" customWidth="1"/>
    <col min="36" max="16384" width="9" style="4"/>
  </cols>
  <sheetData>
    <row r="1" spans="1:35" ht="23.25">
      <c r="A1" s="8"/>
      <c r="B1" s="8"/>
      <c r="C1" s="59"/>
      <c r="D1" s="59"/>
      <c r="E1" s="59"/>
      <c r="F1" s="59"/>
      <c r="G1" s="59"/>
      <c r="H1" s="57"/>
      <c r="AG1" s="51"/>
    </row>
    <row r="2" spans="1:35">
      <c r="A2" s="90"/>
      <c r="B2" s="90"/>
      <c r="G2" s="9" t="s">
        <v>35</v>
      </c>
      <c r="AG2" s="51"/>
    </row>
    <row r="3" spans="1:35" ht="11.25" customHeight="1">
      <c r="A3" s="58"/>
      <c r="C3" s="57"/>
      <c r="E3" s="57"/>
      <c r="F3" s="57"/>
      <c r="I3" s="57"/>
      <c r="N3" s="57"/>
      <c r="P3" s="57"/>
      <c r="Q3" s="57"/>
      <c r="R3" s="57"/>
      <c r="S3" s="57"/>
      <c r="T3" s="57"/>
      <c r="U3" s="57"/>
      <c r="V3" s="57"/>
      <c r="W3" s="57"/>
      <c r="AG3" s="51"/>
    </row>
    <row r="4" spans="1:35" s="14" customFormat="1" ht="23.25">
      <c r="A4" s="11" t="s">
        <v>15</v>
      </c>
      <c r="B4" s="91" t="s">
        <v>5</v>
      </c>
      <c r="C4" s="12">
        <f t="shared" ref="C4:AI4" si="0">C5-C6</f>
        <v>33</v>
      </c>
      <c r="D4" s="12">
        <f t="shared" si="0"/>
        <v>18</v>
      </c>
      <c r="E4" s="12">
        <f t="shared" si="0"/>
        <v>11</v>
      </c>
      <c r="F4" s="12">
        <f>F5-F6</f>
        <v>6</v>
      </c>
      <c r="G4" s="12">
        <f t="shared" si="0"/>
        <v>1</v>
      </c>
      <c r="H4" s="12">
        <f t="shared" si="0"/>
        <v>9</v>
      </c>
      <c r="I4" s="12">
        <f t="shared" si="0"/>
        <v>4</v>
      </c>
      <c r="J4" s="12">
        <f t="shared" si="0"/>
        <v>1</v>
      </c>
      <c r="K4" s="12">
        <f t="shared" si="0"/>
        <v>1</v>
      </c>
      <c r="L4" s="12">
        <f>L5-L6</f>
        <v>0</v>
      </c>
      <c r="M4" s="12">
        <f t="shared" si="0"/>
        <v>11</v>
      </c>
      <c r="N4" s="12">
        <f t="shared" si="0"/>
        <v>8</v>
      </c>
      <c r="O4" s="12">
        <f t="shared" si="0"/>
        <v>7</v>
      </c>
      <c r="P4" s="12">
        <f t="shared" si="0"/>
        <v>2</v>
      </c>
      <c r="Q4" s="12">
        <f t="shared" si="0"/>
        <v>2</v>
      </c>
      <c r="R4" s="12">
        <f t="shared" si="0"/>
        <v>1</v>
      </c>
      <c r="S4" s="12">
        <f t="shared" si="0"/>
        <v>3</v>
      </c>
      <c r="T4" s="12">
        <f>T5-T6</f>
        <v>2</v>
      </c>
      <c r="U4" s="12">
        <f t="shared" si="0"/>
        <v>21</v>
      </c>
      <c r="V4" s="12">
        <f t="shared" si="0"/>
        <v>7</v>
      </c>
      <c r="W4" s="12">
        <f>W5-W6</f>
        <v>1</v>
      </c>
      <c r="X4" s="12">
        <f t="shared" si="0"/>
        <v>10</v>
      </c>
      <c r="Y4" s="12">
        <f t="shared" si="0"/>
        <v>100</v>
      </c>
      <c r="Z4" s="12">
        <f t="shared" si="0"/>
        <v>30</v>
      </c>
      <c r="AA4" s="12">
        <f t="shared" si="0"/>
        <v>0</v>
      </c>
      <c r="AB4" s="12">
        <f>AB5-AB6</f>
        <v>1</v>
      </c>
      <c r="AC4" s="12">
        <f>AC5-AC6</f>
        <v>1</v>
      </c>
      <c r="AD4" s="12">
        <f>AD5-AD6</f>
        <v>1</v>
      </c>
      <c r="AE4" s="13">
        <f t="shared" si="0"/>
        <v>117</v>
      </c>
      <c r="AF4" s="44">
        <f t="shared" si="0"/>
        <v>260</v>
      </c>
      <c r="AG4" s="50">
        <f t="shared" si="0"/>
        <v>0</v>
      </c>
      <c r="AH4" s="50">
        <f t="shared" si="0"/>
        <v>96</v>
      </c>
      <c r="AI4" s="50">
        <f t="shared" si="0"/>
        <v>90</v>
      </c>
    </row>
    <row r="5" spans="1:35">
      <c r="A5" s="5" t="s">
        <v>39</v>
      </c>
      <c r="B5" s="92"/>
      <c r="C5" s="52">
        <f>الوارد!$C$6</f>
        <v>37</v>
      </c>
      <c r="D5" s="15">
        <f>الوارد!$D$6</f>
        <v>29</v>
      </c>
      <c r="E5" s="15">
        <f>الوارد!$E$6</f>
        <v>14</v>
      </c>
      <c r="F5" s="15">
        <f>الوارد!$F$6</f>
        <v>7</v>
      </c>
      <c r="G5" s="15">
        <f>الوارد!$G$6</f>
        <v>1</v>
      </c>
      <c r="H5" s="15">
        <f>الوارد!$H$6</f>
        <v>11</v>
      </c>
      <c r="I5" s="15">
        <f>الوارد!$I$6</f>
        <v>10</v>
      </c>
      <c r="J5" s="15">
        <f>الوارد!$J$6</f>
        <v>4</v>
      </c>
      <c r="K5" s="15">
        <f>الوارد!$K$6</f>
        <v>1</v>
      </c>
      <c r="L5" s="15">
        <f>الوارد!$L$6</f>
        <v>2</v>
      </c>
      <c r="M5" s="15">
        <f>الوارد!$M$6</f>
        <v>17</v>
      </c>
      <c r="N5" s="15">
        <f>الوارد!$N$6</f>
        <v>10</v>
      </c>
      <c r="O5" s="15">
        <f>الوارد!$O$6</f>
        <v>10</v>
      </c>
      <c r="P5" s="52">
        <f>الوارد!$P$6</f>
        <v>2</v>
      </c>
      <c r="Q5" s="15">
        <f>الوارد!$Q$6</f>
        <v>3</v>
      </c>
      <c r="R5" s="15">
        <f>الوارد!$R$6</f>
        <v>2</v>
      </c>
      <c r="S5" s="15">
        <f>الوارد!$S$6</f>
        <v>3</v>
      </c>
      <c r="T5" s="15">
        <f>الوارد!$T$6</f>
        <v>2</v>
      </c>
      <c r="U5" s="15">
        <f>الوارد!$U$6</f>
        <v>26</v>
      </c>
      <c r="V5" s="15">
        <f>الوارد!$V$6</f>
        <v>7</v>
      </c>
      <c r="W5" s="15">
        <f>الوارد!$W$6</f>
        <v>5</v>
      </c>
      <c r="X5" s="15">
        <f>الوارد!$X$6</f>
        <v>10</v>
      </c>
      <c r="Y5" s="15">
        <f>الوارد!$Y$6</f>
        <v>100</v>
      </c>
      <c r="Z5" s="15">
        <f>الوارد!$Z$6</f>
        <v>30</v>
      </c>
      <c r="AA5" s="15">
        <f>الوارد!$AA$6</f>
        <v>0</v>
      </c>
      <c r="AB5" s="15">
        <f>الوارد!$AB$6</f>
        <v>5</v>
      </c>
      <c r="AC5" s="15">
        <f>الوارد!$AC$6</f>
        <v>5</v>
      </c>
      <c r="AD5" s="15">
        <f>الوارد!$AD$6</f>
        <v>5</v>
      </c>
      <c r="AE5" s="6">
        <f>الوارد!$AE$6</f>
        <v>127</v>
      </c>
      <c r="AF5" s="45">
        <f>الوارد!$AF$6</f>
        <v>260</v>
      </c>
      <c r="AG5" s="6">
        <f>الوارد!$AG$6</f>
        <v>0</v>
      </c>
      <c r="AH5" s="6">
        <f>الوارد!$AJ$6</f>
        <v>138</v>
      </c>
      <c r="AI5" s="6">
        <f>الوارد!$AK$6</f>
        <v>112</v>
      </c>
    </row>
    <row r="6" spans="1:35">
      <c r="A6" s="16" t="s">
        <v>40</v>
      </c>
      <c r="B6" s="92"/>
      <c r="C6" s="17">
        <f>SUM(C8:C102)</f>
        <v>4</v>
      </c>
      <c r="D6" s="17">
        <f>SUM(D8:D102)</f>
        <v>11</v>
      </c>
      <c r="E6" s="17">
        <f t="shared" ref="E6:AI6" si="1">SUM(E8:E102)</f>
        <v>3</v>
      </c>
      <c r="F6" s="17">
        <f>SUM(F8:F99)</f>
        <v>1</v>
      </c>
      <c r="G6" s="17">
        <f t="shared" si="1"/>
        <v>0</v>
      </c>
      <c r="H6" s="17">
        <f t="shared" si="1"/>
        <v>2</v>
      </c>
      <c r="I6" s="17">
        <f t="shared" si="1"/>
        <v>6</v>
      </c>
      <c r="J6" s="17">
        <f t="shared" si="1"/>
        <v>3</v>
      </c>
      <c r="K6" s="17">
        <f t="shared" si="1"/>
        <v>0</v>
      </c>
      <c r="L6" s="17">
        <f>SUM(L8:L41)</f>
        <v>2</v>
      </c>
      <c r="M6" s="17">
        <f t="shared" si="1"/>
        <v>6</v>
      </c>
      <c r="N6" s="17">
        <f>SUM(N8:N255)</f>
        <v>2</v>
      </c>
      <c r="O6" s="17">
        <f t="shared" si="1"/>
        <v>3</v>
      </c>
      <c r="P6" s="17">
        <f t="shared" si="1"/>
        <v>0</v>
      </c>
      <c r="Q6" s="17">
        <f t="shared" si="1"/>
        <v>1</v>
      </c>
      <c r="R6" s="17">
        <f t="shared" si="1"/>
        <v>1</v>
      </c>
      <c r="S6" s="17">
        <f t="shared" si="1"/>
        <v>0</v>
      </c>
      <c r="T6" s="17">
        <f>SUM(T8:T86)</f>
        <v>0</v>
      </c>
      <c r="U6" s="17">
        <f t="shared" si="1"/>
        <v>5</v>
      </c>
      <c r="V6" s="17">
        <f t="shared" si="1"/>
        <v>0</v>
      </c>
      <c r="W6" s="17">
        <f>SUM(W8:W81)</f>
        <v>4</v>
      </c>
      <c r="X6" s="17">
        <f t="shared" si="1"/>
        <v>0</v>
      </c>
      <c r="Y6" s="17">
        <f t="shared" si="1"/>
        <v>0</v>
      </c>
      <c r="Z6" s="17">
        <f t="shared" si="1"/>
        <v>0</v>
      </c>
      <c r="AA6" s="17">
        <f t="shared" si="1"/>
        <v>0</v>
      </c>
      <c r="AB6" s="17">
        <f>SUM(AB8:AB119)</f>
        <v>4</v>
      </c>
      <c r="AC6" s="17">
        <f>SUM(AC8:AC142)</f>
        <v>4</v>
      </c>
      <c r="AD6" s="17">
        <f>SUM(AD8:AD124)</f>
        <v>4</v>
      </c>
      <c r="AE6" s="18">
        <f t="shared" si="1"/>
        <v>10</v>
      </c>
      <c r="AF6" s="46">
        <f t="shared" si="1"/>
        <v>0</v>
      </c>
      <c r="AG6" s="18">
        <f t="shared" si="1"/>
        <v>0</v>
      </c>
      <c r="AH6" s="18">
        <f t="shared" si="1"/>
        <v>42</v>
      </c>
      <c r="AI6" s="18">
        <f t="shared" si="1"/>
        <v>22</v>
      </c>
    </row>
    <row r="7" spans="1:35">
      <c r="A7" s="39" t="s">
        <v>4</v>
      </c>
      <c r="B7" s="93"/>
      <c r="C7" s="19" t="s">
        <v>0</v>
      </c>
      <c r="D7" s="19" t="s">
        <v>1</v>
      </c>
      <c r="E7" s="20" t="s">
        <v>20</v>
      </c>
      <c r="F7" s="1" t="s">
        <v>46</v>
      </c>
      <c r="G7" s="1" t="s">
        <v>24</v>
      </c>
      <c r="H7" s="19" t="s">
        <v>2</v>
      </c>
      <c r="I7" s="1" t="s">
        <v>12</v>
      </c>
      <c r="J7" s="1" t="s">
        <v>7</v>
      </c>
      <c r="K7" s="1" t="s">
        <v>6</v>
      </c>
      <c r="L7" s="1" t="s">
        <v>47</v>
      </c>
      <c r="M7" s="1" t="s">
        <v>8</v>
      </c>
      <c r="N7" s="1" t="s">
        <v>9</v>
      </c>
      <c r="O7" s="1" t="s">
        <v>10</v>
      </c>
      <c r="P7" s="1" t="s">
        <v>33</v>
      </c>
      <c r="Q7" s="1" t="s">
        <v>11</v>
      </c>
      <c r="R7" s="1" t="s">
        <v>18</v>
      </c>
      <c r="S7" s="1" t="s">
        <v>25</v>
      </c>
      <c r="T7" s="1" t="s">
        <v>41</v>
      </c>
      <c r="U7" s="1" t="s">
        <v>17</v>
      </c>
      <c r="V7" s="1" t="s">
        <v>34</v>
      </c>
      <c r="W7" s="1" t="s">
        <v>42</v>
      </c>
      <c r="X7" s="1" t="s">
        <v>19</v>
      </c>
      <c r="Y7" s="1" t="s">
        <v>13</v>
      </c>
      <c r="Z7" s="1" t="s">
        <v>14</v>
      </c>
      <c r="AA7" s="1" t="s">
        <v>16</v>
      </c>
      <c r="AB7" s="1" t="s">
        <v>43</v>
      </c>
      <c r="AC7" s="1" t="s">
        <v>44</v>
      </c>
      <c r="AD7" s="1" t="s">
        <v>45</v>
      </c>
      <c r="AE7" s="1" t="s">
        <v>21</v>
      </c>
      <c r="AF7" s="47" t="s">
        <v>23</v>
      </c>
      <c r="AG7" s="43" t="s">
        <v>28</v>
      </c>
      <c r="AH7" s="43" t="s">
        <v>31</v>
      </c>
      <c r="AI7" s="43" t="s">
        <v>32</v>
      </c>
    </row>
    <row r="8" spans="1:35">
      <c r="A8" s="7">
        <v>42388</v>
      </c>
      <c r="B8" s="39" t="s">
        <v>48</v>
      </c>
      <c r="C8" s="21"/>
      <c r="D8" s="21"/>
      <c r="E8" s="22"/>
      <c r="F8" s="22"/>
      <c r="G8" s="22"/>
      <c r="H8" s="21"/>
      <c r="I8" s="21"/>
      <c r="J8" s="21"/>
      <c r="K8" s="21"/>
      <c r="L8" s="21"/>
      <c r="M8" s="21"/>
      <c r="N8" s="21"/>
      <c r="O8" s="21"/>
      <c r="P8" s="21"/>
      <c r="Q8" s="21">
        <v>1</v>
      </c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3"/>
      <c r="AF8" s="48"/>
      <c r="AH8" s="21"/>
      <c r="AI8" s="21"/>
    </row>
    <row r="9" spans="1:35">
      <c r="A9" s="7">
        <v>42388</v>
      </c>
      <c r="B9" s="39" t="s">
        <v>49</v>
      </c>
      <c r="C9" s="21"/>
      <c r="D9" s="21"/>
      <c r="E9" s="22">
        <v>1</v>
      </c>
      <c r="F9" s="22"/>
      <c r="G9" s="22"/>
      <c r="H9" s="21"/>
      <c r="I9" s="21"/>
      <c r="J9" s="21"/>
      <c r="K9" s="21"/>
      <c r="L9" s="21"/>
      <c r="M9" s="21">
        <v>1</v>
      </c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3"/>
      <c r="AF9" s="48"/>
      <c r="AH9" s="21"/>
      <c r="AI9" s="21"/>
    </row>
    <row r="10" spans="1:35">
      <c r="A10" s="7">
        <v>42389</v>
      </c>
      <c r="B10" s="39" t="s">
        <v>50</v>
      </c>
      <c r="C10" s="21"/>
      <c r="D10" s="21"/>
      <c r="E10" s="21"/>
      <c r="F10" s="22"/>
      <c r="G10" s="22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</v>
      </c>
      <c r="V10" s="21"/>
      <c r="W10" s="21"/>
      <c r="X10" s="21"/>
      <c r="Y10" s="21"/>
      <c r="Z10" s="21"/>
      <c r="AA10" s="21"/>
      <c r="AB10" s="21"/>
      <c r="AC10" s="21"/>
      <c r="AD10" s="21"/>
      <c r="AE10" s="3"/>
      <c r="AF10" s="48"/>
      <c r="AH10" s="21"/>
      <c r="AI10" s="21"/>
    </row>
    <row r="11" spans="1:35">
      <c r="A11" s="7">
        <v>42389</v>
      </c>
      <c r="B11" s="39" t="s">
        <v>51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3">
        <v>5</v>
      </c>
      <c r="AF11" s="48"/>
      <c r="AH11" s="21"/>
      <c r="AI11" s="21"/>
    </row>
    <row r="12" spans="1:35">
      <c r="A12" s="7">
        <v>42390</v>
      </c>
      <c r="B12" s="39" t="s">
        <v>52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>
        <v>1</v>
      </c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3"/>
      <c r="AF12" s="48"/>
      <c r="AH12" s="21"/>
      <c r="AI12" s="21"/>
    </row>
    <row r="13" spans="1:35">
      <c r="A13" s="7">
        <v>42390</v>
      </c>
      <c r="B13" s="39" t="s">
        <v>53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>
        <v>1</v>
      </c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3"/>
      <c r="AF13" s="48"/>
      <c r="AH13" s="21"/>
      <c r="AI13" s="21"/>
    </row>
    <row r="14" spans="1:35">
      <c r="A14" s="7">
        <v>42390</v>
      </c>
      <c r="B14" s="39" t="s">
        <v>54</v>
      </c>
      <c r="C14" s="21"/>
      <c r="D14" s="21"/>
      <c r="E14" s="22"/>
      <c r="F14" s="22"/>
      <c r="G14" s="21"/>
      <c r="H14" s="21"/>
      <c r="I14" s="21"/>
      <c r="J14" s="21"/>
      <c r="K14" s="21"/>
      <c r="L14" s="21"/>
      <c r="M14" s="21"/>
      <c r="N14" s="21"/>
      <c r="O14" s="21">
        <v>1</v>
      </c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3"/>
      <c r="AF14" s="48"/>
      <c r="AH14" s="21"/>
      <c r="AI14" s="21"/>
    </row>
    <row r="15" spans="1:35">
      <c r="A15" s="7">
        <v>42390</v>
      </c>
      <c r="B15" s="39" t="s">
        <v>55</v>
      </c>
      <c r="C15" s="21"/>
      <c r="D15" s="21"/>
      <c r="E15" s="21"/>
      <c r="F15" s="22"/>
      <c r="G15" s="22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3"/>
      <c r="AF15" s="48"/>
      <c r="AH15" s="21">
        <v>6</v>
      </c>
      <c r="AI15" s="21"/>
    </row>
    <row r="16" spans="1:35" s="77" customFormat="1">
      <c r="A16" s="78">
        <v>42390</v>
      </c>
      <c r="B16" s="39" t="s">
        <v>56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6"/>
      <c r="AF16" s="79"/>
      <c r="AG16" s="76"/>
      <c r="AH16" s="80"/>
      <c r="AI16" s="81">
        <v>3</v>
      </c>
    </row>
    <row r="17" spans="1:35" s="72" customFormat="1">
      <c r="A17" s="69">
        <v>42393</v>
      </c>
      <c r="B17" s="39" t="s">
        <v>57</v>
      </c>
      <c r="C17" s="26"/>
      <c r="D17" s="26"/>
      <c r="E17" s="26"/>
      <c r="F17" s="26">
        <v>1</v>
      </c>
      <c r="G17" s="26"/>
      <c r="H17" s="26"/>
      <c r="I17" s="26"/>
      <c r="J17" s="26"/>
      <c r="K17" s="26"/>
      <c r="L17" s="26">
        <v>1</v>
      </c>
      <c r="M17" s="26"/>
      <c r="N17" s="26"/>
      <c r="O17" s="25"/>
      <c r="P17" s="25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70"/>
      <c r="AF17" s="71"/>
      <c r="AG17" s="70"/>
      <c r="AH17" s="26"/>
      <c r="AI17" s="26"/>
    </row>
    <row r="18" spans="1:35">
      <c r="A18" s="7">
        <v>42395</v>
      </c>
      <c r="B18" s="39" t="s">
        <v>58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39">
        <v>1</v>
      </c>
      <c r="P18" s="39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3"/>
      <c r="AF18" s="48"/>
      <c r="AH18" s="21"/>
      <c r="AI18" s="21"/>
    </row>
    <row r="19" spans="1:35" s="77" customFormat="1">
      <c r="A19" s="78">
        <v>42395</v>
      </c>
      <c r="B19" s="39" t="s">
        <v>59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24">
        <v>1</v>
      </c>
      <c r="P19" s="24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6"/>
      <c r="AF19" s="79"/>
      <c r="AG19" s="76"/>
      <c r="AH19" s="80"/>
      <c r="AI19" s="80"/>
    </row>
    <row r="20" spans="1:35">
      <c r="A20" s="7">
        <v>42403</v>
      </c>
      <c r="B20" s="39" t="s">
        <v>60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39"/>
      <c r="P20" s="39"/>
      <c r="Q20" s="21"/>
      <c r="R20" s="21"/>
      <c r="S20" s="21"/>
      <c r="T20" s="21"/>
      <c r="U20" s="21">
        <v>1</v>
      </c>
      <c r="V20" s="21"/>
      <c r="W20" s="21"/>
      <c r="X20" s="21"/>
      <c r="Y20" s="21"/>
      <c r="Z20" s="21"/>
      <c r="AA20" s="21"/>
      <c r="AB20" s="21"/>
      <c r="AC20" s="21"/>
      <c r="AD20" s="21"/>
      <c r="AE20" s="3"/>
      <c r="AF20" s="48"/>
      <c r="AH20" s="21"/>
      <c r="AI20" s="21"/>
    </row>
    <row r="21" spans="1:35">
      <c r="A21" s="7">
        <v>42403</v>
      </c>
      <c r="B21" s="39" t="s">
        <v>61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39"/>
      <c r="P21" s="39"/>
      <c r="Q21" s="21"/>
      <c r="R21" s="21"/>
      <c r="S21" s="21"/>
      <c r="T21" s="21"/>
      <c r="U21" s="21">
        <v>1</v>
      </c>
      <c r="V21" s="21"/>
      <c r="W21" s="21"/>
      <c r="X21" s="21"/>
      <c r="Y21" s="21"/>
      <c r="Z21" s="21"/>
      <c r="AA21" s="21"/>
      <c r="AB21" s="21"/>
      <c r="AC21" s="21"/>
      <c r="AD21" s="21"/>
      <c r="AE21" s="3"/>
      <c r="AF21" s="48"/>
      <c r="AH21" s="21"/>
      <c r="AI21" s="21"/>
    </row>
    <row r="22" spans="1:35">
      <c r="A22" s="7">
        <v>42403</v>
      </c>
      <c r="B22" s="39" t="s">
        <v>62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39"/>
      <c r="P22" s="39"/>
      <c r="Q22" s="21"/>
      <c r="R22" s="21"/>
      <c r="S22" s="21"/>
      <c r="T22" s="21"/>
      <c r="U22" s="21"/>
      <c r="V22" s="21"/>
      <c r="W22" s="21">
        <v>1</v>
      </c>
      <c r="X22" s="21"/>
      <c r="Y22" s="21"/>
      <c r="Z22" s="21"/>
      <c r="AA22" s="21"/>
      <c r="AB22" s="21">
        <v>1</v>
      </c>
      <c r="AC22" s="21">
        <v>1</v>
      </c>
      <c r="AD22" s="21">
        <v>1</v>
      </c>
      <c r="AE22" s="3"/>
      <c r="AF22" s="48"/>
      <c r="AH22" s="21"/>
      <c r="AI22" s="21"/>
    </row>
    <row r="23" spans="1:35" s="77" customFormat="1">
      <c r="A23" s="78">
        <v>42403</v>
      </c>
      <c r="B23" s="39" t="s">
        <v>63</v>
      </c>
      <c r="C23" s="78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24"/>
      <c r="P23" s="24"/>
      <c r="Q23" s="75"/>
      <c r="R23" s="75"/>
      <c r="S23" s="75"/>
      <c r="T23" s="75"/>
      <c r="U23" s="75"/>
      <c r="V23" s="75"/>
      <c r="W23" s="75">
        <v>1</v>
      </c>
      <c r="X23" s="75"/>
      <c r="Y23" s="75"/>
      <c r="Z23" s="75"/>
      <c r="AA23" s="75"/>
      <c r="AB23" s="75">
        <v>1</v>
      </c>
      <c r="AC23" s="75">
        <v>1</v>
      </c>
      <c r="AD23" s="75">
        <v>1</v>
      </c>
      <c r="AE23" s="76"/>
      <c r="AF23" s="79"/>
      <c r="AG23" s="76"/>
      <c r="AH23" s="75"/>
      <c r="AI23" s="75"/>
    </row>
    <row r="24" spans="1:35" s="77" customFormat="1">
      <c r="A24" s="78">
        <v>42403</v>
      </c>
      <c r="B24" s="39" t="s">
        <v>64</v>
      </c>
      <c r="C24" s="75"/>
      <c r="D24" s="75"/>
      <c r="E24" s="75"/>
      <c r="F24" s="75"/>
      <c r="G24" s="75"/>
      <c r="H24" s="75"/>
      <c r="I24" s="75"/>
      <c r="J24" s="75"/>
      <c r="K24" s="75"/>
      <c r="L24" s="75">
        <v>1</v>
      </c>
      <c r="M24" s="75"/>
      <c r="N24" s="75"/>
      <c r="O24" s="24"/>
      <c r="P24" s="24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6"/>
      <c r="AF24" s="79"/>
      <c r="AG24" s="76"/>
      <c r="AH24" s="75"/>
      <c r="AI24" s="75"/>
    </row>
    <row r="25" spans="1:35" s="77" customFormat="1">
      <c r="A25" s="78">
        <v>42409</v>
      </c>
      <c r="B25" s="39" t="s">
        <v>65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24"/>
      <c r="P25" s="24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6"/>
      <c r="AF25" s="79"/>
      <c r="AG25" s="76"/>
      <c r="AH25" s="75">
        <v>4</v>
      </c>
      <c r="AI25" s="75">
        <v>2</v>
      </c>
    </row>
    <row r="26" spans="1:35" s="77" customFormat="1">
      <c r="A26" s="78">
        <v>42414</v>
      </c>
      <c r="B26" s="39" t="s">
        <v>66</v>
      </c>
      <c r="C26" s="75"/>
      <c r="D26" s="75"/>
      <c r="E26" s="75"/>
      <c r="F26" s="75"/>
      <c r="G26" s="75"/>
      <c r="H26" s="75"/>
      <c r="I26" s="75">
        <v>1</v>
      </c>
      <c r="J26" s="75"/>
      <c r="K26" s="75"/>
      <c r="L26" s="75"/>
      <c r="M26" s="75"/>
      <c r="N26" s="75"/>
      <c r="O26" s="24"/>
      <c r="P26" s="24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6"/>
      <c r="AF26" s="79"/>
      <c r="AG26" s="76"/>
      <c r="AH26" s="75"/>
      <c r="AI26" s="75"/>
    </row>
    <row r="27" spans="1:35">
      <c r="A27" s="7">
        <v>42417</v>
      </c>
      <c r="B27" s="39" t="s">
        <v>67</v>
      </c>
      <c r="C27" s="21"/>
      <c r="D27" s="21">
        <v>1</v>
      </c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39"/>
      <c r="P27" s="39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3"/>
      <c r="AF27" s="48"/>
      <c r="AH27" s="21"/>
      <c r="AI27" s="21"/>
    </row>
    <row r="28" spans="1:35" s="77" customFormat="1">
      <c r="A28" s="78">
        <v>42422</v>
      </c>
      <c r="B28" s="39" t="s">
        <v>68</v>
      </c>
      <c r="C28" s="75">
        <v>3</v>
      </c>
      <c r="D28" s="75">
        <v>3</v>
      </c>
      <c r="E28" s="75">
        <v>1</v>
      </c>
      <c r="F28" s="75"/>
      <c r="G28" s="75"/>
      <c r="H28" s="75"/>
      <c r="I28" s="75">
        <v>1</v>
      </c>
      <c r="J28" s="75"/>
      <c r="K28" s="75"/>
      <c r="L28" s="75"/>
      <c r="M28" s="75"/>
      <c r="N28" s="75"/>
      <c r="O28" s="24"/>
      <c r="P28" s="24"/>
      <c r="Q28" s="75"/>
      <c r="R28" s="75"/>
      <c r="S28" s="75"/>
      <c r="T28" s="75"/>
      <c r="U28" s="75"/>
      <c r="V28" s="75"/>
      <c r="W28" s="75">
        <v>1</v>
      </c>
      <c r="X28" s="75"/>
      <c r="Y28" s="75"/>
      <c r="Z28" s="75"/>
      <c r="AA28" s="75"/>
      <c r="AB28" s="75">
        <v>1</v>
      </c>
      <c r="AC28" s="75">
        <v>1</v>
      </c>
      <c r="AD28" s="75">
        <v>1</v>
      </c>
      <c r="AE28" s="76"/>
      <c r="AF28" s="79"/>
      <c r="AG28" s="76"/>
      <c r="AH28" s="75"/>
      <c r="AI28" s="75"/>
    </row>
    <row r="29" spans="1:35" s="77" customFormat="1">
      <c r="A29" s="78">
        <v>42428</v>
      </c>
      <c r="B29" s="39" t="s">
        <v>69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24"/>
      <c r="P29" s="24"/>
      <c r="Q29" s="75"/>
      <c r="R29" s="75"/>
      <c r="S29" s="75"/>
      <c r="T29" s="75"/>
      <c r="U29" s="75"/>
      <c r="V29" s="75"/>
      <c r="W29" s="75">
        <v>1</v>
      </c>
      <c r="X29" s="75"/>
      <c r="Y29" s="75"/>
      <c r="Z29" s="75"/>
      <c r="AA29" s="75"/>
      <c r="AB29" s="75">
        <v>1</v>
      </c>
      <c r="AC29" s="75">
        <v>1</v>
      </c>
      <c r="AD29" s="75">
        <v>1</v>
      </c>
      <c r="AE29" s="76"/>
      <c r="AF29" s="79"/>
      <c r="AG29" s="76"/>
      <c r="AH29" s="75"/>
      <c r="AI29" s="75"/>
    </row>
    <row r="30" spans="1:35">
      <c r="A30" s="7">
        <v>42428</v>
      </c>
      <c r="B30" s="39" t="s">
        <v>70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39"/>
      <c r="P30" s="39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3"/>
      <c r="AF30" s="48"/>
      <c r="AH30" s="21">
        <v>4</v>
      </c>
      <c r="AI30" s="21">
        <v>2</v>
      </c>
    </row>
    <row r="31" spans="1:35" s="77" customFormat="1">
      <c r="A31" s="78">
        <v>42428</v>
      </c>
      <c r="B31" s="39" t="s">
        <v>71</v>
      </c>
      <c r="C31" s="75"/>
      <c r="D31" s="75">
        <v>2</v>
      </c>
      <c r="E31" s="75"/>
      <c r="F31" s="75"/>
      <c r="G31" s="75"/>
      <c r="H31" s="75"/>
      <c r="I31" s="75">
        <v>1</v>
      </c>
      <c r="J31" s="75"/>
      <c r="K31" s="75"/>
      <c r="L31" s="75"/>
      <c r="M31" s="75"/>
      <c r="N31" s="75"/>
      <c r="O31" s="24"/>
      <c r="P31" s="24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6"/>
      <c r="AF31" s="79"/>
      <c r="AG31" s="76"/>
      <c r="AH31" s="75"/>
      <c r="AI31" s="75"/>
    </row>
    <row r="32" spans="1:35" s="77" customFormat="1">
      <c r="A32" s="78">
        <v>42431</v>
      </c>
      <c r="B32" s="39" t="s">
        <v>72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24"/>
      <c r="P32" s="24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6"/>
      <c r="AF32" s="79"/>
      <c r="AG32" s="76"/>
      <c r="AH32" s="75">
        <v>8</v>
      </c>
      <c r="AI32" s="75">
        <v>4</v>
      </c>
    </row>
    <row r="33" spans="1:35" s="77" customFormat="1">
      <c r="A33" s="78">
        <v>42435</v>
      </c>
      <c r="B33" s="39" t="s">
        <v>73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24"/>
      <c r="P33" s="24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6"/>
      <c r="AF33" s="79"/>
      <c r="AG33" s="76"/>
      <c r="AH33" s="75">
        <v>4</v>
      </c>
      <c r="AI33" s="75">
        <v>2</v>
      </c>
    </row>
    <row r="34" spans="1:35" s="77" customFormat="1">
      <c r="A34" s="78">
        <v>42437</v>
      </c>
      <c r="B34" s="39" t="s">
        <v>74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24"/>
      <c r="P34" s="24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6"/>
      <c r="AF34" s="79"/>
      <c r="AG34" s="76"/>
      <c r="AH34" s="75">
        <v>4</v>
      </c>
      <c r="AI34" s="75">
        <v>2</v>
      </c>
    </row>
    <row r="35" spans="1:35" s="72" customFormat="1">
      <c r="A35" s="69">
        <v>42444</v>
      </c>
      <c r="B35" s="39" t="s">
        <v>75</v>
      </c>
      <c r="C35" s="26">
        <v>1</v>
      </c>
      <c r="D35" s="26">
        <v>1</v>
      </c>
      <c r="E35" s="26">
        <v>1</v>
      </c>
      <c r="F35" s="26"/>
      <c r="G35" s="26"/>
      <c r="H35" s="26">
        <v>2</v>
      </c>
      <c r="I35" s="26">
        <v>1</v>
      </c>
      <c r="J35" s="26"/>
      <c r="K35" s="26"/>
      <c r="L35" s="26"/>
      <c r="M35" s="26"/>
      <c r="N35" s="26"/>
      <c r="O35" s="25"/>
      <c r="P35" s="25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70"/>
      <c r="AF35" s="71"/>
      <c r="AG35" s="70"/>
      <c r="AH35" s="26"/>
      <c r="AI35" s="26"/>
    </row>
    <row r="36" spans="1:35" s="77" customFormat="1">
      <c r="A36" s="78">
        <v>42444</v>
      </c>
      <c r="B36" s="39" t="s">
        <v>76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24"/>
      <c r="P36" s="24"/>
      <c r="Q36" s="75"/>
      <c r="R36" s="75"/>
      <c r="S36" s="75"/>
      <c r="T36" s="75"/>
      <c r="U36" s="75">
        <v>1</v>
      </c>
      <c r="V36" s="75"/>
      <c r="W36" s="75"/>
      <c r="X36" s="75"/>
      <c r="Y36" s="75"/>
      <c r="Z36" s="75"/>
      <c r="AA36" s="75"/>
      <c r="AB36" s="75"/>
      <c r="AC36" s="75"/>
      <c r="AD36" s="75"/>
      <c r="AE36" s="76"/>
      <c r="AF36" s="79"/>
      <c r="AG36" s="76"/>
      <c r="AH36" s="75"/>
      <c r="AI36" s="75"/>
    </row>
    <row r="37" spans="1:35" s="77" customFormat="1">
      <c r="A37" s="78">
        <v>42449</v>
      </c>
      <c r="B37" s="39" t="s">
        <v>77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24"/>
      <c r="P37" s="24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6"/>
      <c r="AF37" s="79"/>
      <c r="AG37" s="76"/>
      <c r="AH37" s="75">
        <v>4</v>
      </c>
      <c r="AI37" s="75">
        <v>2</v>
      </c>
    </row>
    <row r="38" spans="1:35" s="77" customFormat="1">
      <c r="A38" s="78">
        <v>42449</v>
      </c>
      <c r="B38" s="39" t="s">
        <v>78</v>
      </c>
      <c r="C38" s="75"/>
      <c r="D38" s="75">
        <v>2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24"/>
      <c r="P38" s="24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6"/>
      <c r="AF38" s="79"/>
      <c r="AG38" s="76"/>
      <c r="AH38" s="75"/>
      <c r="AI38" s="75"/>
    </row>
    <row r="39" spans="1:35" s="77" customFormat="1">
      <c r="A39" s="78">
        <v>42449</v>
      </c>
      <c r="B39" s="39" t="s">
        <v>79</v>
      </c>
      <c r="C39" s="75"/>
      <c r="D39" s="75"/>
      <c r="E39" s="75"/>
      <c r="F39" s="75"/>
      <c r="G39" s="75"/>
      <c r="H39" s="75"/>
      <c r="I39" s="75">
        <v>1</v>
      </c>
      <c r="J39" s="75"/>
      <c r="K39" s="75"/>
      <c r="L39" s="75"/>
      <c r="M39" s="75"/>
      <c r="N39" s="75"/>
      <c r="O39" s="24"/>
      <c r="P39" s="24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6"/>
      <c r="AF39" s="79"/>
      <c r="AG39" s="76"/>
      <c r="AH39" s="75"/>
      <c r="AI39" s="75"/>
    </row>
    <row r="40" spans="1:35">
      <c r="A40" s="78">
        <v>42451</v>
      </c>
      <c r="B40" s="39" t="s">
        <v>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39"/>
      <c r="P40" s="39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3"/>
      <c r="AF40" s="48"/>
      <c r="AH40" s="21">
        <v>4</v>
      </c>
      <c r="AI40" s="21">
        <v>2</v>
      </c>
    </row>
    <row r="41" spans="1:35" s="77" customFormat="1">
      <c r="A41" s="78">
        <v>42452</v>
      </c>
      <c r="B41" s="39" t="s">
        <v>81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>
        <v>1</v>
      </c>
      <c r="N41" s="75"/>
      <c r="O41" s="24"/>
      <c r="P41" s="24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6"/>
      <c r="AF41" s="79"/>
      <c r="AG41" s="76"/>
      <c r="AH41" s="75"/>
      <c r="AI41" s="75"/>
    </row>
    <row r="42" spans="1:35" s="77" customFormat="1">
      <c r="A42" s="78">
        <v>42460</v>
      </c>
      <c r="B42" s="39" t="s">
        <v>82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24"/>
      <c r="P42" s="24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6"/>
      <c r="AF42" s="79"/>
      <c r="AG42" s="76"/>
      <c r="AH42" s="75">
        <v>4</v>
      </c>
      <c r="AI42" s="75">
        <v>3</v>
      </c>
    </row>
    <row r="43" spans="1:35" s="77" customFormat="1">
      <c r="A43" s="78">
        <v>42460</v>
      </c>
      <c r="B43" s="39" t="s">
        <v>83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>
        <v>1</v>
      </c>
      <c r="O43" s="24"/>
      <c r="P43" s="24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6"/>
      <c r="AF43" s="79"/>
      <c r="AG43" s="76"/>
      <c r="AH43" s="75"/>
      <c r="AI43" s="75"/>
    </row>
    <row r="44" spans="1:35" s="77" customFormat="1">
      <c r="A44" s="78">
        <v>42466</v>
      </c>
      <c r="B44" s="39" t="s">
        <v>84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>
        <v>1</v>
      </c>
      <c r="N44" s="75"/>
      <c r="O44" s="24"/>
      <c r="P44" s="24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6"/>
      <c r="AF44" s="79"/>
      <c r="AG44" s="76"/>
      <c r="AH44" s="75"/>
      <c r="AI44" s="75"/>
    </row>
    <row r="45" spans="1:35" s="77" customFormat="1">
      <c r="A45" s="78">
        <v>42472</v>
      </c>
      <c r="B45" s="39" t="s">
        <v>85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>
        <v>1</v>
      </c>
      <c r="N45" s="75"/>
      <c r="O45" s="24"/>
      <c r="P45" s="24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6"/>
      <c r="AF45" s="79"/>
      <c r="AG45" s="76"/>
      <c r="AH45" s="75"/>
      <c r="AI45" s="75"/>
    </row>
    <row r="46" spans="1:35">
      <c r="A46" s="7">
        <v>42472</v>
      </c>
      <c r="B46" s="39" t="s">
        <v>86</v>
      </c>
      <c r="C46" s="21"/>
      <c r="D46" s="21">
        <v>2</v>
      </c>
      <c r="E46" s="21"/>
      <c r="F46" s="21"/>
      <c r="G46" s="21"/>
      <c r="H46" s="21"/>
      <c r="I46" s="21"/>
      <c r="J46" s="21">
        <v>1</v>
      </c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>
        <v>5</v>
      </c>
      <c r="AF46" s="21"/>
      <c r="AG46" s="21"/>
      <c r="AH46" s="21"/>
      <c r="AI46" s="21"/>
    </row>
    <row r="47" spans="1:35">
      <c r="A47" s="7">
        <v>42474</v>
      </c>
      <c r="B47" s="39" t="s">
        <v>87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>
        <v>1</v>
      </c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</row>
    <row r="48" spans="1:35">
      <c r="A48" s="7">
        <v>42478</v>
      </c>
      <c r="B48" s="39" t="s">
        <v>88</v>
      </c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39"/>
      <c r="P48" s="39"/>
      <c r="Q48" s="21"/>
      <c r="R48" s="21"/>
      <c r="S48" s="21"/>
      <c r="T48" s="21"/>
      <c r="U48" s="21">
        <v>1</v>
      </c>
      <c r="V48" s="21"/>
      <c r="W48" s="21"/>
      <c r="X48" s="21"/>
      <c r="Y48" s="21"/>
      <c r="Z48" s="21"/>
      <c r="AA48" s="21"/>
      <c r="AB48" s="21"/>
      <c r="AC48" s="21"/>
      <c r="AD48" s="21"/>
      <c r="AE48" s="3"/>
      <c r="AF48" s="48"/>
      <c r="AH48" s="23"/>
      <c r="AI48" s="23"/>
    </row>
    <row r="49" spans="1:35">
      <c r="A49" s="7">
        <v>42479</v>
      </c>
      <c r="B49" s="39" t="s">
        <v>89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>
        <v>1</v>
      </c>
      <c r="N49" s="21"/>
      <c r="O49" s="39"/>
      <c r="P49" s="39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3"/>
      <c r="AF49" s="48"/>
      <c r="AH49" s="21"/>
      <c r="AI49" s="21"/>
    </row>
    <row r="50" spans="1:35">
      <c r="A50" s="7">
        <v>42479</v>
      </c>
      <c r="B50" s="39" t="s">
        <v>90</v>
      </c>
      <c r="C50" s="21"/>
      <c r="D50" s="21"/>
      <c r="E50" s="21"/>
      <c r="F50" s="21"/>
      <c r="G50" s="21"/>
      <c r="H50" s="21"/>
      <c r="I50" s="21"/>
      <c r="J50" s="21">
        <v>2</v>
      </c>
      <c r="K50" s="21"/>
      <c r="L50" s="21"/>
      <c r="M50" s="21"/>
      <c r="N50" s="21"/>
      <c r="O50" s="39"/>
      <c r="P50" s="39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3"/>
      <c r="AF50" s="48"/>
      <c r="AH50" s="23"/>
      <c r="AI50" s="23"/>
    </row>
    <row r="51" spans="1:35" s="89" customFormat="1">
      <c r="A51" s="88"/>
      <c r="B51" s="39" t="s">
        <v>91</v>
      </c>
      <c r="C51" s="15"/>
      <c r="D51" s="15"/>
      <c r="E51" s="15"/>
      <c r="F51" s="15"/>
      <c r="G51" s="15"/>
      <c r="H51" s="15"/>
      <c r="I51" s="15">
        <v>1</v>
      </c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</row>
    <row r="52" spans="1:35">
      <c r="A52" s="7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</row>
    <row r="53" spans="1:35">
      <c r="A53" s="7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</row>
    <row r="54" spans="1:35">
      <c r="A54" s="7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</row>
    <row r="55" spans="1:35">
      <c r="A55" s="7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</row>
    <row r="56" spans="1:35">
      <c r="A56" s="7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</row>
    <row r="57" spans="1:35">
      <c r="A57" s="7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</row>
    <row r="58" spans="1:35">
      <c r="A58" s="7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</row>
    <row r="59" spans="1:35">
      <c r="A59" s="7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</row>
    <row r="60" spans="1:35">
      <c r="A60" s="7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</row>
    <row r="61" spans="1:35">
      <c r="A61" s="7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</row>
    <row r="62" spans="1:35">
      <c r="A62" s="7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</row>
    <row r="63" spans="1:35">
      <c r="A63" s="7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</row>
    <row r="64" spans="1:35">
      <c r="A64" s="7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</row>
    <row r="65" spans="1:35">
      <c r="A65" s="7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</row>
    <row r="66" spans="1:35">
      <c r="A66" s="7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</row>
    <row r="67" spans="1:35">
      <c r="A67" s="7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</row>
    <row r="68" spans="1:35">
      <c r="A68" s="7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</row>
    <row r="69" spans="1:35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</row>
    <row r="70" spans="1:35">
      <c r="A70" s="7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</row>
    <row r="71" spans="1:35">
      <c r="A71" s="7"/>
      <c r="B71" s="21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</row>
    <row r="72" spans="1:35">
      <c r="A72" s="7"/>
      <c r="B72" s="21"/>
      <c r="C72" s="21"/>
      <c r="D72" s="60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</row>
    <row r="73" spans="1:35">
      <c r="A73" s="7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</row>
    <row r="74" spans="1:35">
      <c r="A74" s="7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</row>
    <row r="75" spans="1:35">
      <c r="A75" s="7"/>
      <c r="B75" s="21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</row>
    <row r="76" spans="1:35">
      <c r="A76" s="7"/>
      <c r="B76" s="2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</row>
    <row r="77" spans="1:35">
      <c r="A77" s="7"/>
      <c r="B77" s="2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</row>
    <row r="78" spans="1:35">
      <c r="A78" s="7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</row>
    <row r="79" spans="1:35">
      <c r="A79" s="7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</row>
    <row r="80" spans="1:35">
      <c r="A80" s="7"/>
      <c r="B80" s="2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</row>
    <row r="81" spans="1:35">
      <c r="A81" s="7"/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</row>
    <row r="82" spans="1:35">
      <c r="A82" s="7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</row>
    <row r="83" spans="1:35">
      <c r="A83" s="7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</row>
    <row r="84" spans="1:35">
      <c r="A84" s="7"/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</row>
    <row r="85" spans="1:35">
      <c r="A85" s="7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</row>
    <row r="86" spans="1:35">
      <c r="A86" s="7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</row>
    <row r="87" spans="1:35">
      <c r="A87" s="7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</row>
    <row r="88" spans="1:35">
      <c r="A88" s="7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</row>
    <row r="89" spans="1:35">
      <c r="A89" s="7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</row>
    <row r="90" spans="1:35">
      <c r="A90" s="7"/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</row>
    <row r="91" spans="1:35">
      <c r="A91" s="7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</row>
    <row r="92" spans="1:35">
      <c r="A92" s="7"/>
      <c r="B92" s="2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</row>
    <row r="93" spans="1:35">
      <c r="A93" s="7"/>
      <c r="B93" s="2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</row>
    <row r="94" spans="1:35">
      <c r="A94" s="7"/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</row>
    <row r="95" spans="1:35">
      <c r="A95" s="7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</row>
    <row r="96" spans="1:35">
      <c r="A96" s="7"/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</row>
    <row r="97" spans="1:35">
      <c r="A97" s="7"/>
      <c r="B97" s="2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</row>
    <row r="98" spans="1:35">
      <c r="A98" s="7"/>
      <c r="B98" s="2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</row>
    <row r="99" spans="1:35">
      <c r="A99" s="7"/>
      <c r="B99" s="2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</row>
    <row r="100" spans="1:35">
      <c r="A100" s="7"/>
      <c r="B100" s="2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</row>
    <row r="101" spans="1:35">
      <c r="A101" s="7"/>
      <c r="B101" s="2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</row>
    <row r="102" spans="1:35">
      <c r="A102" s="7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</row>
    <row r="103" spans="1:35">
      <c r="A103" s="7"/>
      <c r="B103" s="2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</row>
    <row r="104" spans="1:35">
      <c r="A104" s="7"/>
    </row>
    <row r="105" spans="1:35">
      <c r="A105" s="7"/>
    </row>
    <row r="106" spans="1:35">
      <c r="A106" s="7"/>
    </row>
    <row r="107" spans="1:35">
      <c r="A107" s="7"/>
    </row>
    <row r="108" spans="1:35">
      <c r="A108" s="7"/>
    </row>
    <row r="109" spans="1:35">
      <c r="A109" s="7"/>
    </row>
    <row r="110" spans="1:35">
      <c r="A110" s="7"/>
    </row>
    <row r="111" spans="1:35">
      <c r="A111" s="7"/>
    </row>
    <row r="112" spans="1:35">
      <c r="A112" s="7"/>
    </row>
    <row r="113" spans="1:1">
      <c r="A113" s="7"/>
    </row>
    <row r="114" spans="1:1">
      <c r="A114" s="7"/>
    </row>
    <row r="115" spans="1:1">
      <c r="A115" s="7"/>
    </row>
    <row r="116" spans="1:1">
      <c r="A116" s="7"/>
    </row>
    <row r="117" spans="1:1">
      <c r="A117" s="7"/>
    </row>
    <row r="118" spans="1:1">
      <c r="A118" s="7"/>
    </row>
    <row r="119" spans="1:1">
      <c r="A119" s="7"/>
    </row>
    <row r="120" spans="1:1">
      <c r="A120" s="7"/>
    </row>
    <row r="121" spans="1:1">
      <c r="A121" s="7"/>
    </row>
    <row r="122" spans="1:1">
      <c r="A122" s="7"/>
    </row>
    <row r="123" spans="1:1">
      <c r="A123" s="7"/>
    </row>
    <row r="124" spans="1:1">
      <c r="A124" s="7"/>
    </row>
    <row r="125" spans="1:1">
      <c r="A125" s="7"/>
    </row>
    <row r="126" spans="1:1">
      <c r="A126" s="7"/>
    </row>
    <row r="127" spans="1:1">
      <c r="A127" s="7"/>
    </row>
    <row r="128" spans="1:1">
      <c r="A128" s="7"/>
    </row>
    <row r="129" spans="1:1">
      <c r="A129" s="7"/>
    </row>
    <row r="130" spans="1:1">
      <c r="A130" s="7"/>
    </row>
    <row r="131" spans="1:1">
      <c r="A131" s="7"/>
    </row>
    <row r="132" spans="1:1">
      <c r="A132" s="7"/>
    </row>
    <row r="133" spans="1:1">
      <c r="A133" s="7"/>
    </row>
    <row r="134" spans="1:1">
      <c r="A134" s="7"/>
    </row>
    <row r="135" spans="1:1">
      <c r="A135" s="7"/>
    </row>
    <row r="136" spans="1:1">
      <c r="A136" s="7"/>
    </row>
    <row r="137" spans="1:1">
      <c r="A137" s="7"/>
    </row>
    <row r="138" spans="1:1">
      <c r="A138" s="7"/>
    </row>
    <row r="139" spans="1:1">
      <c r="A139" s="7"/>
    </row>
    <row r="140" spans="1:1">
      <c r="A140" s="7"/>
    </row>
    <row r="141" spans="1:1">
      <c r="A141" s="7"/>
    </row>
    <row r="142" spans="1:1">
      <c r="A142" s="7"/>
    </row>
    <row r="143" spans="1:1">
      <c r="A143" s="7"/>
    </row>
    <row r="144" spans="1:1">
      <c r="A144" s="7"/>
    </row>
    <row r="145" spans="1:1">
      <c r="A145" s="7"/>
    </row>
    <row r="146" spans="1:1">
      <c r="A146" s="7"/>
    </row>
    <row r="147" spans="1:1">
      <c r="A147" s="7"/>
    </row>
    <row r="148" spans="1:1">
      <c r="A148" s="7"/>
    </row>
    <row r="149" spans="1:1">
      <c r="A149" s="7"/>
    </row>
    <row r="150" spans="1:1">
      <c r="A150" s="7"/>
    </row>
    <row r="151" spans="1:1">
      <c r="A151" s="7"/>
    </row>
    <row r="152" spans="1:1">
      <c r="A152" s="7"/>
    </row>
    <row r="153" spans="1:1">
      <c r="A153" s="7"/>
    </row>
    <row r="154" spans="1:1">
      <c r="A154" s="7"/>
    </row>
    <row r="155" spans="1:1">
      <c r="A155" s="7"/>
    </row>
    <row r="156" spans="1:1">
      <c r="A156" s="7"/>
    </row>
    <row r="157" spans="1:1">
      <c r="A157" s="7"/>
    </row>
    <row r="158" spans="1:1">
      <c r="A158" s="7"/>
    </row>
    <row r="159" spans="1:1">
      <c r="A159" s="7"/>
    </row>
    <row r="160" spans="1:1">
      <c r="A160" s="7"/>
    </row>
    <row r="161" spans="1:1">
      <c r="A161" s="7"/>
    </row>
    <row r="162" spans="1:1">
      <c r="A162" s="7"/>
    </row>
    <row r="163" spans="1:1">
      <c r="A163" s="7"/>
    </row>
    <row r="164" spans="1:1">
      <c r="A164" s="7"/>
    </row>
    <row r="165" spans="1:1">
      <c r="A165" s="7"/>
    </row>
    <row r="166" spans="1:1">
      <c r="A166" s="7"/>
    </row>
    <row r="167" spans="1:1">
      <c r="A167" s="7"/>
    </row>
    <row r="168" spans="1:1">
      <c r="A168" s="7"/>
    </row>
    <row r="169" spans="1:1">
      <c r="A169" s="7"/>
    </row>
    <row r="170" spans="1:1">
      <c r="A170" s="7"/>
    </row>
    <row r="171" spans="1:1">
      <c r="A171" s="7"/>
    </row>
    <row r="172" spans="1:1">
      <c r="A172" s="7"/>
    </row>
    <row r="173" spans="1:1">
      <c r="A173" s="7"/>
    </row>
    <row r="174" spans="1:1">
      <c r="A174" s="7"/>
    </row>
    <row r="175" spans="1:1">
      <c r="A175" s="7"/>
    </row>
    <row r="176" spans="1:1">
      <c r="A176" s="7"/>
    </row>
    <row r="177" spans="1:1">
      <c r="A177" s="7"/>
    </row>
    <row r="178" spans="1:1">
      <c r="A178" s="7"/>
    </row>
    <row r="179" spans="1:1">
      <c r="A179" s="7"/>
    </row>
    <row r="180" spans="1:1">
      <c r="A180" s="7"/>
    </row>
    <row r="181" spans="1:1">
      <c r="A181" s="7"/>
    </row>
    <row r="182" spans="1:1">
      <c r="A182" s="7"/>
    </row>
    <row r="183" spans="1:1">
      <c r="A183" s="7"/>
    </row>
    <row r="184" spans="1:1">
      <c r="A184" s="7"/>
    </row>
    <row r="185" spans="1:1">
      <c r="A185" s="7"/>
    </row>
    <row r="186" spans="1:1">
      <c r="A186" s="7"/>
    </row>
    <row r="187" spans="1:1">
      <c r="A187" s="7"/>
    </row>
    <row r="188" spans="1:1">
      <c r="A188" s="7"/>
    </row>
    <row r="189" spans="1:1">
      <c r="A189" s="7"/>
    </row>
    <row r="190" spans="1:1">
      <c r="A190" s="7"/>
    </row>
    <row r="191" spans="1:1">
      <c r="A191" s="7"/>
    </row>
    <row r="192" spans="1:1">
      <c r="A192" s="7"/>
    </row>
    <row r="193" spans="1:1">
      <c r="A193" s="7"/>
    </row>
    <row r="194" spans="1:1">
      <c r="A194" s="7"/>
    </row>
    <row r="195" spans="1:1">
      <c r="A195" s="7"/>
    </row>
    <row r="196" spans="1:1">
      <c r="A196" s="7"/>
    </row>
    <row r="197" spans="1:1">
      <c r="A197" s="7"/>
    </row>
    <row r="198" spans="1:1">
      <c r="A198" s="7"/>
    </row>
    <row r="199" spans="1:1">
      <c r="A199" s="7"/>
    </row>
    <row r="200" spans="1:1">
      <c r="A200" s="7"/>
    </row>
    <row r="201" spans="1:1">
      <c r="A201" s="7"/>
    </row>
    <row r="202" spans="1:1">
      <c r="A202" s="7"/>
    </row>
    <row r="203" spans="1:1">
      <c r="A203" s="7"/>
    </row>
    <row r="204" spans="1:1">
      <c r="A204" s="7"/>
    </row>
    <row r="205" spans="1:1">
      <c r="A205" s="7"/>
    </row>
    <row r="206" spans="1:1">
      <c r="A206" s="7"/>
    </row>
    <row r="207" spans="1:1">
      <c r="A207" s="7"/>
    </row>
    <row r="208" spans="1:1">
      <c r="A208" s="7"/>
    </row>
    <row r="209" spans="1:1">
      <c r="A209" s="7"/>
    </row>
    <row r="210" spans="1:1">
      <c r="A210" s="7"/>
    </row>
    <row r="211" spans="1:1">
      <c r="A211" s="7"/>
    </row>
    <row r="212" spans="1:1">
      <c r="A212" s="7"/>
    </row>
    <row r="213" spans="1:1">
      <c r="A213" s="7"/>
    </row>
    <row r="214" spans="1:1">
      <c r="A214" s="7"/>
    </row>
    <row r="215" spans="1:1">
      <c r="A215" s="7"/>
    </row>
    <row r="216" spans="1:1">
      <c r="A216" s="7"/>
    </row>
    <row r="217" spans="1:1">
      <c r="A217" s="7"/>
    </row>
    <row r="218" spans="1:1">
      <c r="A218" s="7"/>
    </row>
    <row r="219" spans="1:1">
      <c r="A219" s="7"/>
    </row>
    <row r="220" spans="1:1">
      <c r="A220" s="7"/>
    </row>
    <row r="221" spans="1:1">
      <c r="A221" s="7"/>
    </row>
    <row r="222" spans="1:1">
      <c r="A222" s="7"/>
    </row>
    <row r="223" spans="1:1">
      <c r="A223" s="7"/>
    </row>
    <row r="224" spans="1:1">
      <c r="A224" s="7"/>
    </row>
    <row r="225" spans="1:1">
      <c r="A225" s="7"/>
    </row>
    <row r="226" spans="1:1">
      <c r="A226" s="7"/>
    </row>
    <row r="227" spans="1:1">
      <c r="A227" s="7"/>
    </row>
    <row r="228" spans="1:1">
      <c r="A228" s="7"/>
    </row>
    <row r="229" spans="1:1">
      <c r="A229" s="7"/>
    </row>
    <row r="230" spans="1:1">
      <c r="A230" s="7"/>
    </row>
    <row r="231" spans="1:1">
      <c r="A231" s="7"/>
    </row>
    <row r="232" spans="1:1">
      <c r="A232" s="7"/>
    </row>
    <row r="233" spans="1:1">
      <c r="A233" s="7"/>
    </row>
    <row r="234" spans="1:1">
      <c r="A234" s="7"/>
    </row>
    <row r="235" spans="1:1">
      <c r="A235" s="7"/>
    </row>
    <row r="236" spans="1:1">
      <c r="A236" s="7"/>
    </row>
    <row r="237" spans="1:1">
      <c r="A237" s="7"/>
    </row>
    <row r="238" spans="1:1">
      <c r="A238" s="7"/>
    </row>
    <row r="239" spans="1:1">
      <c r="A239" s="7"/>
    </row>
    <row r="240" spans="1:1">
      <c r="A240" s="7"/>
    </row>
    <row r="241" spans="1:1">
      <c r="A241" s="7"/>
    </row>
    <row r="242" spans="1:1">
      <c r="A242" s="7"/>
    </row>
    <row r="243" spans="1:1">
      <c r="A243" s="7"/>
    </row>
    <row r="244" spans="1:1">
      <c r="A244" s="7"/>
    </row>
    <row r="245" spans="1:1">
      <c r="A245" s="7"/>
    </row>
    <row r="246" spans="1:1">
      <c r="A246" s="7"/>
    </row>
    <row r="247" spans="1:1">
      <c r="A247" s="7"/>
    </row>
    <row r="248" spans="1:1">
      <c r="A248" s="7"/>
    </row>
    <row r="249" spans="1:1">
      <c r="A249" s="7"/>
    </row>
    <row r="250" spans="1:1">
      <c r="A250" s="7"/>
    </row>
    <row r="251" spans="1:1">
      <c r="A251" s="7"/>
    </row>
    <row r="252" spans="1:1">
      <c r="A252" s="7"/>
    </row>
    <row r="253" spans="1:1">
      <c r="A253" s="7"/>
    </row>
    <row r="254" spans="1:1">
      <c r="A254" s="7"/>
    </row>
    <row r="255" spans="1:1">
      <c r="A255" s="7"/>
    </row>
    <row r="256" spans="1:1">
      <c r="A256" s="7"/>
    </row>
    <row r="257" spans="1:1">
      <c r="A257" s="7"/>
    </row>
    <row r="258" spans="1:1">
      <c r="A258" s="7"/>
    </row>
  </sheetData>
  <mergeCells count="2">
    <mergeCell ref="A2:B2"/>
    <mergeCell ref="B4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5">
    <tabColor theme="4" tint="-0.249977111117893"/>
  </sheetPr>
  <dimension ref="A1:AH17"/>
  <sheetViews>
    <sheetView rightToLeft="1" tabSelected="1" workbookViewId="0">
      <pane xSplit="4" ySplit="8" topLeftCell="E9" activePane="bottomRight" state="frozen"/>
      <selection pane="topRight" activeCell="E1" sqref="E1"/>
      <selection pane="bottomLeft" activeCell="A9" sqref="A9"/>
      <selection pane="bottomRight" activeCell="B21" sqref="B21"/>
    </sheetView>
  </sheetViews>
  <sheetFormatPr defaultRowHeight="14.25"/>
  <cols>
    <col min="2" max="2" width="16" bestFit="1" customWidth="1"/>
    <col min="3" max="3" width="9.75" bestFit="1" customWidth="1"/>
    <col min="4" max="4" width="5.875" bestFit="1" customWidth="1"/>
    <col min="5" max="5" width="11" bestFit="1" customWidth="1"/>
    <col min="6" max="6" width="11" customWidth="1"/>
    <col min="7" max="7" width="17" customWidth="1"/>
    <col min="8" max="8" width="11.5" bestFit="1" customWidth="1"/>
    <col min="9" max="9" width="9.25" bestFit="1" customWidth="1"/>
    <col min="10" max="10" width="12.375" bestFit="1" customWidth="1"/>
    <col min="11" max="11" width="13.625" bestFit="1" customWidth="1"/>
    <col min="12" max="12" width="19.25" bestFit="1" customWidth="1"/>
    <col min="13" max="18" width="9.25" bestFit="1" customWidth="1"/>
    <col min="19" max="19" width="8.625" bestFit="1" customWidth="1"/>
    <col min="20" max="20" width="15.75" bestFit="1" customWidth="1"/>
    <col min="21" max="21" width="8.75" bestFit="1" customWidth="1"/>
    <col min="22" max="22" width="11" bestFit="1" customWidth="1"/>
    <col min="23" max="23" width="10.375" bestFit="1" customWidth="1"/>
    <col min="24" max="24" width="10.875" bestFit="1" customWidth="1"/>
    <col min="25" max="25" width="12.25" bestFit="1" customWidth="1"/>
    <col min="26" max="26" width="17.875" bestFit="1" customWidth="1"/>
    <col min="27" max="27" width="12.875" bestFit="1" customWidth="1"/>
    <col min="28" max="28" width="11.625" bestFit="1" customWidth="1"/>
    <col min="29" max="29" width="10.75" bestFit="1" customWidth="1"/>
    <col min="30" max="30" width="9.375" bestFit="1" customWidth="1"/>
    <col min="31" max="31" width="8.625" bestFit="1" customWidth="1"/>
    <col min="32" max="32" width="9.875" style="38" bestFit="1" customWidth="1"/>
    <col min="33" max="33" width="9" style="38" bestFit="1" customWidth="1"/>
    <col min="34" max="34" width="8" style="38" bestFit="1" customWidth="1"/>
  </cols>
  <sheetData>
    <row r="1" spans="1:34">
      <c r="C1" s="28"/>
      <c r="D1" s="28"/>
      <c r="E1" s="28"/>
      <c r="F1" s="28"/>
    </row>
    <row r="3" spans="1:34">
      <c r="B3" t="s">
        <v>27</v>
      </c>
      <c r="C3" s="38">
        <f>SUM(C5:C15)</f>
        <v>4</v>
      </c>
      <c r="D3" s="38">
        <f t="shared" ref="D3:N3" si="0">SUM(D5:D14)</f>
        <v>11</v>
      </c>
      <c r="E3" s="38">
        <f t="shared" si="0"/>
        <v>3</v>
      </c>
      <c r="F3" s="38">
        <f>SUM(F5:F14)</f>
        <v>1</v>
      </c>
      <c r="G3" s="38">
        <f t="shared" si="0"/>
        <v>0</v>
      </c>
      <c r="H3" s="38">
        <f t="shared" si="0"/>
        <v>1</v>
      </c>
      <c r="I3" s="38">
        <f t="shared" si="0"/>
        <v>5</v>
      </c>
      <c r="J3" s="38">
        <f t="shared" si="0"/>
        <v>3</v>
      </c>
      <c r="K3" s="38">
        <f t="shared" si="0"/>
        <v>0</v>
      </c>
      <c r="L3" s="38">
        <f>SUM(L5:L14)</f>
        <v>2</v>
      </c>
      <c r="M3" s="38">
        <f t="shared" si="0"/>
        <v>6</v>
      </c>
      <c r="N3" s="38">
        <f t="shared" si="0"/>
        <v>2</v>
      </c>
      <c r="O3" s="38">
        <f>SUM(O5:O15)</f>
        <v>3</v>
      </c>
      <c r="P3" s="38">
        <f t="shared" ref="P3:AE3" si="1">SUM(P5:P14)</f>
        <v>1</v>
      </c>
      <c r="Q3" s="38">
        <f t="shared" si="1"/>
        <v>1</v>
      </c>
      <c r="R3" s="38">
        <f t="shared" si="1"/>
        <v>0</v>
      </c>
      <c r="S3" s="38">
        <f>SUM(S5:S14)</f>
        <v>0</v>
      </c>
      <c r="T3" s="38">
        <f t="shared" si="1"/>
        <v>6</v>
      </c>
      <c r="U3" s="38">
        <f>SUM(U5:U14)</f>
        <v>0</v>
      </c>
      <c r="V3" s="38">
        <f>SUM(V5:V14)</f>
        <v>4</v>
      </c>
      <c r="W3" s="38">
        <f t="shared" si="1"/>
        <v>0</v>
      </c>
      <c r="X3" s="38">
        <f t="shared" si="1"/>
        <v>0</v>
      </c>
      <c r="Y3" s="38">
        <f t="shared" si="1"/>
        <v>0</v>
      </c>
      <c r="Z3" s="38">
        <f t="shared" si="1"/>
        <v>0</v>
      </c>
      <c r="AA3" s="38">
        <f>SUM(AA5:AA14)</f>
        <v>4</v>
      </c>
      <c r="AB3" s="38">
        <f>SUM(AB5:AB14)</f>
        <v>4</v>
      </c>
      <c r="AC3" s="38">
        <f>SUM(AC5:AC14)</f>
        <v>4</v>
      </c>
      <c r="AD3" s="38">
        <f t="shared" si="1"/>
        <v>10</v>
      </c>
      <c r="AE3" s="38">
        <f t="shared" si="1"/>
        <v>0</v>
      </c>
      <c r="AF3" s="38">
        <f>SUM(AF5:AF14)</f>
        <v>0</v>
      </c>
      <c r="AG3" s="38">
        <f>SUM(AG5:AG14)</f>
        <v>42</v>
      </c>
      <c r="AH3" s="38">
        <f>SUM(AH5:AH14)</f>
        <v>22</v>
      </c>
    </row>
    <row r="4" spans="1:34" ht="21" customHeight="1">
      <c r="B4" s="42" t="s">
        <v>26</v>
      </c>
      <c r="C4" s="19" t="s">
        <v>0</v>
      </c>
      <c r="D4" s="19" t="s">
        <v>1</v>
      </c>
      <c r="E4" s="20" t="s">
        <v>20</v>
      </c>
      <c r="F4" s="1" t="s">
        <v>46</v>
      </c>
      <c r="G4" s="1" t="s">
        <v>24</v>
      </c>
      <c r="H4" s="19" t="s">
        <v>2</v>
      </c>
      <c r="I4" s="1" t="s">
        <v>12</v>
      </c>
      <c r="J4" s="1" t="s">
        <v>7</v>
      </c>
      <c r="K4" s="1" t="s">
        <v>6</v>
      </c>
      <c r="L4" s="1" t="s">
        <v>47</v>
      </c>
      <c r="M4" s="1" t="s">
        <v>8</v>
      </c>
      <c r="N4" s="1" t="s">
        <v>9</v>
      </c>
      <c r="O4" s="1" t="s">
        <v>10</v>
      </c>
      <c r="P4" s="1" t="s">
        <v>11</v>
      </c>
      <c r="Q4" s="1" t="s">
        <v>18</v>
      </c>
      <c r="R4" s="1" t="s">
        <v>25</v>
      </c>
      <c r="S4" s="1" t="s">
        <v>41</v>
      </c>
      <c r="T4" s="1" t="s">
        <v>17</v>
      </c>
      <c r="U4" s="1" t="s">
        <v>34</v>
      </c>
      <c r="V4" s="1" t="s">
        <v>42</v>
      </c>
      <c r="W4" s="1" t="s">
        <v>22</v>
      </c>
      <c r="X4" s="1" t="s">
        <v>13</v>
      </c>
      <c r="Y4" s="1" t="s">
        <v>14</v>
      </c>
      <c r="Z4" s="1" t="s">
        <v>16</v>
      </c>
      <c r="AA4" s="1" t="s">
        <v>43</v>
      </c>
      <c r="AB4" s="1" t="s">
        <v>44</v>
      </c>
      <c r="AC4" s="1" t="s">
        <v>45</v>
      </c>
      <c r="AD4" s="1" t="s">
        <v>21</v>
      </c>
      <c r="AE4" s="1" t="s">
        <v>23</v>
      </c>
      <c r="AF4" s="49" t="s">
        <v>28</v>
      </c>
      <c r="AG4" s="43" t="s">
        <v>31</v>
      </c>
      <c r="AH4" s="43" t="s">
        <v>32</v>
      </c>
    </row>
    <row r="5" spans="1:34" ht="15">
      <c r="A5">
        <v>1</v>
      </c>
      <c r="B5" s="40" t="s">
        <v>48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>
        <v>1</v>
      </c>
      <c r="N5" s="29"/>
      <c r="O5" s="29"/>
      <c r="P5" s="29"/>
      <c r="Q5" s="29"/>
      <c r="R5" s="29"/>
      <c r="S5" s="29"/>
      <c r="T5" s="29">
        <v>2</v>
      </c>
      <c r="U5" s="29"/>
      <c r="V5" s="29">
        <v>1</v>
      </c>
      <c r="W5" s="29"/>
      <c r="X5" s="29"/>
      <c r="Y5" s="29"/>
      <c r="Z5" s="29"/>
      <c r="AA5" s="29">
        <v>1</v>
      </c>
      <c r="AB5" s="29">
        <v>1</v>
      </c>
      <c r="AC5" s="29">
        <v>1</v>
      </c>
      <c r="AD5" s="29"/>
      <c r="AE5" s="29"/>
      <c r="AF5" s="29"/>
      <c r="AG5" s="29">
        <v>4</v>
      </c>
      <c r="AH5" s="29">
        <v>2</v>
      </c>
    </row>
    <row r="6" spans="1:34" ht="15">
      <c r="A6">
        <v>2</v>
      </c>
      <c r="B6" s="40" t="s">
        <v>49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>
        <v>1</v>
      </c>
      <c r="P6" s="30"/>
      <c r="Q6" s="30"/>
      <c r="R6" s="30"/>
      <c r="S6" s="30"/>
      <c r="T6" s="30">
        <v>2</v>
      </c>
      <c r="U6" s="30"/>
      <c r="V6" s="30"/>
      <c r="W6" s="30"/>
      <c r="X6" s="30"/>
      <c r="Y6" s="30"/>
      <c r="Z6" s="30"/>
      <c r="AA6" s="30"/>
      <c r="AB6" s="30"/>
      <c r="AC6" s="30"/>
      <c r="AD6" s="30">
        <v>5</v>
      </c>
      <c r="AE6" s="30"/>
      <c r="AF6" s="30"/>
      <c r="AG6" s="30"/>
      <c r="AH6" s="30"/>
    </row>
    <row r="7" spans="1:34" ht="15">
      <c r="A7">
        <v>3</v>
      </c>
      <c r="B7" s="40" t="s">
        <v>50</v>
      </c>
      <c r="C7" s="31"/>
      <c r="D7" s="31">
        <v>2</v>
      </c>
      <c r="E7" s="31">
        <f>'الصادر والمخزن'!E9</f>
        <v>1</v>
      </c>
      <c r="F7" s="31"/>
      <c r="G7" s="31"/>
      <c r="H7" s="31"/>
      <c r="I7" s="31">
        <v>2</v>
      </c>
      <c r="J7" s="31">
        <v>2</v>
      </c>
      <c r="K7" s="31"/>
      <c r="L7" s="31"/>
      <c r="M7" s="31">
        <v>2</v>
      </c>
      <c r="N7" s="31">
        <v>1</v>
      </c>
      <c r="O7" s="31"/>
      <c r="P7" s="31"/>
      <c r="Q7" s="31"/>
      <c r="R7" s="31"/>
      <c r="S7" s="31"/>
      <c r="T7" s="31">
        <v>1</v>
      </c>
      <c r="U7" s="31"/>
      <c r="V7" s="31">
        <v>1</v>
      </c>
      <c r="W7" s="31"/>
      <c r="X7" s="31"/>
      <c r="Y7" s="31"/>
      <c r="Z7" s="31"/>
      <c r="AA7" s="31">
        <v>1</v>
      </c>
      <c r="AB7" s="31">
        <v>1</v>
      </c>
      <c r="AC7" s="31">
        <v>1</v>
      </c>
      <c r="AD7" s="31"/>
      <c r="AE7" s="31"/>
      <c r="AF7" s="31"/>
      <c r="AG7" s="31">
        <v>8</v>
      </c>
      <c r="AH7" s="31">
        <v>4</v>
      </c>
    </row>
    <row r="8" spans="1:34" ht="15">
      <c r="A8">
        <v>4</v>
      </c>
      <c r="B8" s="40" t="s">
        <v>51</v>
      </c>
      <c r="C8" s="32"/>
      <c r="D8" s="32">
        <v>4</v>
      </c>
      <c r="E8" s="32"/>
      <c r="F8" s="32"/>
      <c r="G8" s="32"/>
      <c r="H8" s="32"/>
      <c r="I8" s="32">
        <v>1</v>
      </c>
      <c r="J8" s="32">
        <v>1</v>
      </c>
      <c r="K8" s="32"/>
      <c r="L8" s="32"/>
      <c r="M8" s="32">
        <v>1</v>
      </c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>
        <v>5</v>
      </c>
      <c r="AE8" s="32"/>
      <c r="AF8" s="32"/>
      <c r="AG8" s="32">
        <v>4</v>
      </c>
      <c r="AH8" s="32">
        <v>2</v>
      </c>
    </row>
    <row r="9" spans="1:34" ht="15">
      <c r="A9">
        <v>5</v>
      </c>
      <c r="B9" s="40" t="s">
        <v>52</v>
      </c>
      <c r="C9" s="33"/>
      <c r="D9" s="33"/>
      <c r="E9" s="33"/>
      <c r="F9" s="33"/>
      <c r="G9" s="33"/>
      <c r="H9" s="33"/>
      <c r="I9" s="33">
        <v>1</v>
      </c>
      <c r="J9" s="33"/>
      <c r="K9" s="33"/>
      <c r="L9" s="33">
        <v>1</v>
      </c>
      <c r="M9" s="33"/>
      <c r="N9" s="33"/>
      <c r="O9" s="33">
        <v>1</v>
      </c>
      <c r="P9" s="33"/>
      <c r="Q9" s="33"/>
      <c r="R9" s="33"/>
      <c r="S9" s="33"/>
      <c r="T9" s="33"/>
      <c r="U9" s="33"/>
      <c r="V9" s="33">
        <v>1</v>
      </c>
      <c r="W9" s="33"/>
      <c r="X9" s="33"/>
      <c r="Y9" s="33"/>
      <c r="Z9" s="33"/>
      <c r="AA9" s="33">
        <v>1</v>
      </c>
      <c r="AB9" s="33">
        <v>1</v>
      </c>
      <c r="AC9" s="33">
        <v>1</v>
      </c>
      <c r="AD9" s="33"/>
      <c r="AE9" s="33"/>
      <c r="AF9" s="33"/>
      <c r="AG9" s="33">
        <v>16</v>
      </c>
      <c r="AH9" s="33">
        <v>9</v>
      </c>
    </row>
    <row r="10" spans="1:34" ht="15">
      <c r="A10">
        <v>6</v>
      </c>
      <c r="B10" s="40" t="s">
        <v>53</v>
      </c>
      <c r="C10" s="34">
        <v>3</v>
      </c>
      <c r="D10" s="34">
        <v>3</v>
      </c>
      <c r="E10" s="34">
        <v>1</v>
      </c>
      <c r="F10" s="34"/>
      <c r="G10" s="34"/>
      <c r="H10" s="34"/>
      <c r="I10" s="34">
        <v>1</v>
      </c>
      <c r="J10" s="34"/>
      <c r="K10" s="34"/>
      <c r="L10" s="34"/>
      <c r="M10" s="34">
        <v>2</v>
      </c>
      <c r="N10" s="34">
        <v>1</v>
      </c>
      <c r="O10" s="34">
        <v>1</v>
      </c>
      <c r="P10" s="34"/>
      <c r="Q10" s="34"/>
      <c r="R10" s="34"/>
      <c r="S10" s="34"/>
      <c r="T10" s="34"/>
      <c r="U10" s="34"/>
      <c r="V10" s="34">
        <v>1</v>
      </c>
      <c r="W10" s="34"/>
      <c r="X10" s="34"/>
      <c r="Y10" s="34"/>
      <c r="Z10" s="34"/>
      <c r="AA10" s="34">
        <v>1</v>
      </c>
      <c r="AB10" s="34">
        <v>1</v>
      </c>
      <c r="AC10" s="34">
        <v>1</v>
      </c>
      <c r="AD10" s="34"/>
      <c r="AE10" s="34"/>
      <c r="AF10" s="34"/>
      <c r="AG10" s="34">
        <v>10</v>
      </c>
      <c r="AH10" s="34">
        <v>5</v>
      </c>
    </row>
    <row r="11" spans="1:34" ht="15">
      <c r="A11">
        <v>7</v>
      </c>
      <c r="B11" s="40" t="s">
        <v>54</v>
      </c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>
        <v>1</v>
      </c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</row>
    <row r="12" spans="1:34" ht="15">
      <c r="A12">
        <v>8</v>
      </c>
      <c r="B12" s="40" t="s">
        <v>55</v>
      </c>
      <c r="C12" s="27">
        <v>1</v>
      </c>
      <c r="D12" s="27">
        <v>1</v>
      </c>
      <c r="E12" s="27">
        <v>1</v>
      </c>
      <c r="F12" s="39">
        <v>1</v>
      </c>
      <c r="G12" s="27"/>
      <c r="H12" s="27">
        <v>1</v>
      </c>
      <c r="I12" s="27"/>
      <c r="J12" s="27"/>
      <c r="K12" s="27"/>
      <c r="L12" s="39">
        <v>1</v>
      </c>
      <c r="M12" s="27"/>
      <c r="N12" s="27"/>
      <c r="O12" s="27"/>
      <c r="P12" s="27"/>
      <c r="Q12" s="27"/>
      <c r="R12" s="27"/>
      <c r="S12" s="39"/>
      <c r="T12" s="27"/>
      <c r="U12" s="39"/>
      <c r="V12" s="39"/>
      <c r="W12" s="27"/>
      <c r="X12" s="27"/>
      <c r="Y12" s="27"/>
      <c r="Z12" s="27"/>
      <c r="AA12" s="39"/>
      <c r="AB12" s="39"/>
      <c r="AC12" s="39"/>
      <c r="AD12" s="27"/>
      <c r="AE12" s="27"/>
      <c r="AF12" s="39"/>
      <c r="AG12" s="39"/>
      <c r="AH12" s="39"/>
    </row>
    <row r="13" spans="1:34" ht="15">
      <c r="A13">
        <v>9</v>
      </c>
      <c r="B13" s="40" t="s">
        <v>56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>
        <v>1</v>
      </c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</row>
    <row r="14" spans="1:34" ht="15">
      <c r="A14">
        <v>10</v>
      </c>
      <c r="B14" s="40" t="s">
        <v>57</v>
      </c>
      <c r="C14" s="37"/>
      <c r="D14" s="37">
        <v>1</v>
      </c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>
        <v>1</v>
      </c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ht="15">
      <c r="A15">
        <v>1</v>
      </c>
      <c r="B15" s="41"/>
      <c r="C15" s="27"/>
      <c r="D15" s="27"/>
      <c r="E15" s="27"/>
      <c r="F15" s="39"/>
      <c r="G15" s="27"/>
      <c r="H15" s="27"/>
      <c r="I15" s="27"/>
      <c r="J15" s="27"/>
      <c r="K15" s="27"/>
      <c r="L15" s="39"/>
      <c r="M15" s="27"/>
      <c r="N15" s="27"/>
      <c r="O15" s="27"/>
      <c r="P15" s="27"/>
      <c r="Q15" s="27"/>
      <c r="R15" s="27"/>
      <c r="S15" s="39"/>
      <c r="T15" s="27"/>
      <c r="U15" s="39"/>
      <c r="V15" s="39"/>
      <c r="W15" s="27"/>
      <c r="X15" s="27"/>
      <c r="Y15" s="27"/>
      <c r="Z15" s="27"/>
      <c r="AA15" s="39"/>
      <c r="AB15" s="39"/>
      <c r="AC15" s="39"/>
      <c r="AD15" s="27"/>
      <c r="AE15" s="27"/>
      <c r="AF15" s="24"/>
      <c r="AG15" s="24"/>
      <c r="AH15" s="24"/>
    </row>
    <row r="16" spans="1:34">
      <c r="B16" s="4"/>
    </row>
    <row r="17" spans="2:2">
      <c r="B17" s="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14</vt:i4>
      </vt:variant>
    </vt:vector>
  </HeadingPairs>
  <TitlesOfParts>
    <vt:vector size="17" baseType="lpstr">
      <vt:lpstr>الوارد</vt:lpstr>
      <vt:lpstr>الصادر والمخزن</vt:lpstr>
      <vt:lpstr>ماموريات مجمع</vt:lpstr>
      <vt:lpstr>cd</vt:lpstr>
      <vt:lpstr>dvd</vt:lpstr>
      <vt:lpstr>الوارد!الصنف</vt:lpstr>
      <vt:lpstr>بروسlg</vt:lpstr>
      <vt:lpstr>حبرباركود</vt:lpstr>
      <vt:lpstr>قارئ</vt:lpstr>
      <vt:lpstr>كابلات</vt:lpstr>
      <vt:lpstr>ليبول</vt:lpstr>
      <vt:lpstr>مازربوردgb</vt:lpstr>
      <vt:lpstr>ماوس</vt:lpstr>
      <vt:lpstr>مراوحث</vt:lpstr>
      <vt:lpstr>مراوحق</vt:lpstr>
      <vt:lpstr>مفاتيح</vt:lpstr>
      <vt:lpstr>ورق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فرع الحاسب الالي بقنا</dc:creator>
  <cp:lastModifiedBy>الحصان الذهبي</cp:lastModifiedBy>
  <cp:lastPrinted>2016-01-31T09:33:23Z</cp:lastPrinted>
  <dcterms:created xsi:type="dcterms:W3CDTF">2014-03-13T19:06:31Z</dcterms:created>
  <dcterms:modified xsi:type="dcterms:W3CDTF">2016-06-27T19:44:25Z</dcterms:modified>
</cp:coreProperties>
</file>